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9A85682-5405-44B0-82CE-3725BFEB9B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квОсв " sheetId="3" r:id="rId1"/>
  </sheets>
  <definedNames>
    <definedName name="_xlnm.Print_Area" localSheetId="0">'12квОсв '!$A$1:$V$19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6" i="3" l="1"/>
  <c r="S96" i="3"/>
  <c r="S94" i="3" s="1"/>
  <c r="S26" i="3" s="1"/>
  <c r="R96" i="3"/>
  <c r="P96" i="3"/>
  <c r="H96" i="3"/>
  <c r="G96" i="3"/>
  <c r="G94" i="3" s="1"/>
  <c r="G26" i="3" s="1"/>
  <c r="F96" i="3"/>
  <c r="T95" i="3"/>
  <c r="T94" i="3" s="1"/>
  <c r="T26" i="3" s="1"/>
  <c r="S95" i="3"/>
  <c r="R95" i="3"/>
  <c r="R94" i="3" s="1"/>
  <c r="R26" i="3" s="1"/>
  <c r="P95" i="3"/>
  <c r="H95" i="3"/>
  <c r="H94" i="3" s="1"/>
  <c r="H26" i="3" s="1"/>
  <c r="G95" i="3"/>
  <c r="F95" i="3"/>
  <c r="F94" i="3" s="1"/>
  <c r="F26" i="3" s="1"/>
  <c r="P94" i="3"/>
  <c r="P26" i="3" s="1"/>
  <c r="T82" i="3"/>
  <c r="T78" i="3" s="1"/>
  <c r="S82" i="3"/>
  <c r="R82" i="3"/>
  <c r="R78" i="3" s="1"/>
  <c r="P82" i="3"/>
  <c r="H82" i="3"/>
  <c r="H78" i="3" s="1"/>
  <c r="G82" i="3"/>
  <c r="F82" i="3"/>
  <c r="T79" i="3"/>
  <c r="S79" i="3"/>
  <c r="S78" i="3" s="1"/>
  <c r="R79" i="3"/>
  <c r="P79" i="3"/>
  <c r="H79" i="3"/>
  <c r="G79" i="3"/>
  <c r="G78" i="3" s="1"/>
  <c r="F79" i="3"/>
  <c r="P78" i="3"/>
  <c r="F78" i="3"/>
  <c r="T63" i="3"/>
  <c r="S63" i="3"/>
  <c r="S62" i="3" s="1"/>
  <c r="S61" i="3" s="1"/>
  <c r="R63" i="3"/>
  <c r="P63" i="3"/>
  <c r="H63" i="3"/>
  <c r="G63" i="3"/>
  <c r="G62" i="3" s="1"/>
  <c r="G61" i="3" s="1"/>
  <c r="F63" i="3"/>
  <c r="T62" i="3"/>
  <c r="T61" i="3" s="1"/>
  <c r="R62" i="3"/>
  <c r="P62" i="3"/>
  <c r="P61" i="3" s="1"/>
  <c r="H62" i="3"/>
  <c r="F62" i="3"/>
  <c r="F61" i="3" s="1"/>
  <c r="R61" i="3"/>
  <c r="H61" i="3"/>
  <c r="T38" i="3"/>
  <c r="T37" i="3" s="1"/>
  <c r="T36" i="3" s="1"/>
  <c r="S38" i="3"/>
  <c r="R38" i="3"/>
  <c r="R37" i="3" s="1"/>
  <c r="R36" i="3" s="1"/>
  <c r="R35" i="3" s="1"/>
  <c r="R22" i="3" s="1"/>
  <c r="R20" i="3" s="1"/>
  <c r="R27" i="3" s="1"/>
  <c r="P38" i="3"/>
  <c r="H38" i="3"/>
  <c r="H37" i="3" s="1"/>
  <c r="H36" i="3" s="1"/>
  <c r="G38" i="3"/>
  <c r="F38" i="3"/>
  <c r="F37" i="3" s="1"/>
  <c r="F36" i="3" s="1"/>
  <c r="F35" i="3" s="1"/>
  <c r="F22" i="3" s="1"/>
  <c r="F20" i="3" s="1"/>
  <c r="F27" i="3" s="1"/>
  <c r="S37" i="3"/>
  <c r="S36" i="3" s="1"/>
  <c r="P37" i="3"/>
  <c r="G37" i="3"/>
  <c r="G36" i="3" s="1"/>
  <c r="G35" i="3" s="1"/>
  <c r="G22" i="3" s="1"/>
  <c r="P36" i="3"/>
  <c r="P35" i="3" s="1"/>
  <c r="P22" i="3" s="1"/>
  <c r="P20" i="3" s="1"/>
  <c r="P27" i="3" s="1"/>
  <c r="U32" i="3"/>
  <c r="T32" i="3"/>
  <c r="S32" i="3"/>
  <c r="R32" i="3"/>
  <c r="P32" i="3"/>
  <c r="H32" i="3"/>
  <c r="G32" i="3"/>
  <c r="F32" i="3"/>
  <c r="T27" i="3"/>
  <c r="D96" i="3"/>
  <c r="D95" i="3"/>
  <c r="D94" i="3" s="1"/>
  <c r="D26" i="3" s="1"/>
  <c r="D82" i="3"/>
  <c r="D79" i="3"/>
  <c r="D63" i="3"/>
  <c r="D62" i="3"/>
  <c r="D61" i="3" s="1"/>
  <c r="D38" i="3"/>
  <c r="D37" i="3" s="1"/>
  <c r="D36" i="3" s="1"/>
  <c r="D32" i="3"/>
  <c r="T35" i="3" l="1"/>
  <c r="T22" i="3" s="1"/>
  <c r="H35" i="3"/>
  <c r="H22" i="3" s="1"/>
  <c r="H20" i="3" s="1"/>
  <c r="H27" i="3" s="1"/>
  <c r="D78" i="3"/>
  <c r="G20" i="3"/>
  <c r="G27" i="3" s="1"/>
  <c r="U27" i="3"/>
  <c r="S35" i="3"/>
  <c r="S22" i="3" s="1"/>
  <c r="S20" i="3" s="1"/>
  <c r="S27" i="3" s="1"/>
  <c r="D35" i="3"/>
  <c r="D22" i="3" s="1"/>
  <c r="D20" i="3" s="1"/>
  <c r="D27" i="3" s="1"/>
  <c r="B19" i="3" l="1"/>
  <c r="C19" i="3" s="1"/>
  <c r="D19" i="3" s="1"/>
  <c r="E19" i="3" s="1"/>
  <c r="F19" i="3" s="1"/>
  <c r="G19" i="3" s="1"/>
  <c r="H19" i="3" s="1"/>
  <c r="I19" i="3" s="1"/>
  <c r="J19" i="3" s="1"/>
  <c r="K19" i="3" s="1"/>
  <c r="L19" i="3" s="1"/>
  <c r="M19" i="3" s="1"/>
  <c r="N19" i="3" s="1"/>
  <c r="O19" i="3" s="1"/>
  <c r="P19" i="3" s="1"/>
  <c r="Q19" i="3" s="1"/>
  <c r="R19" i="3" s="1"/>
  <c r="S19" i="3" s="1"/>
  <c r="T19" i="3" s="1"/>
  <c r="U19" i="3" s="1"/>
  <c r="V19" i="3" s="1"/>
</calcChain>
</file>

<file path=xl/sharedStrings.xml><?xml version="1.0" encoding="utf-8"?>
<sst xmlns="http://schemas.openxmlformats.org/spreadsheetml/2006/main" count="272" uniqueCount="227">
  <si>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</si>
  <si>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</si>
  <si>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</si>
  <si>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</si>
  <si>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</si>
  <si>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</si>
  <si>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</si>
  <si>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</si>
  <si>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</si>
  <si>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</si>
  <si>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</si>
  <si>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</si>
  <si>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</si>
  <si>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</si>
  <si>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</si>
  <si>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</si>
  <si>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</si>
  <si>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</si>
  <si>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</si>
  <si>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</si>
  <si>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</si>
  <si>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</si>
  <si>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</si>
  <si>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</si>
  <si>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</si>
  <si>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</si>
  <si>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</si>
  <si>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</si>
  <si>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</si>
  <si>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</si>
  <si>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</si>
  <si>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</si>
  <si>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</si>
  <si>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</si>
  <si>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</si>
  <si>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</si>
  <si>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</si>
  <si>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</si>
  <si>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</si>
  <si>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</si>
  <si>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</si>
  <si>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</si>
  <si>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</si>
  <si>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</si>
  <si>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</si>
  <si>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</si>
  <si>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</si>
  <si>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</si>
  <si>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</si>
  <si>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</si>
  <si>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</si>
  <si>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</si>
  <si>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</si>
  <si>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</si>
  <si>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</si>
  <si>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</si>
  <si>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</si>
  <si>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</si>
  <si>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</si>
  <si>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</si>
  <si>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</si>
  <si>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</si>
  <si>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</si>
  <si>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</si>
  <si>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</si>
  <si>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</si>
  <si>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</si>
  <si>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</si>
  <si>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</si>
  <si>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</si>
  <si>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</si>
  <si>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</si>
  <si>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</si>
  <si>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</si>
  <si>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</si>
  <si>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</si>
  <si>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</si>
  <si>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</si>
  <si>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</si>
  <si>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</si>
  <si>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</si>
  <si>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</si>
  <si>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</si>
  <si>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</si>
  <si>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</si>
  <si>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</si>
  <si>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</si>
  <si>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</si>
  <si>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</si>
  <si>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</si>
  <si>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 xml:space="preserve">Факт </t>
  </si>
  <si>
    <t>млн. рублей
 (без НДС)</t>
  </si>
  <si>
    <t>1.2.3.6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</si>
  <si>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</si>
  <si>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</si>
  <si>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</si>
  <si>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 xml:space="preserve">Освоение капитальных вложений 2025 года, млн. рублей (без НДС) </t>
  </si>
  <si>
    <t>Отчет о реализации инвестиционной программы Общество с ограниченной ответственностью "Жилищно-коммунальные системы"</t>
  </si>
  <si>
    <t>Год раскрытия информации: 2025 год</t>
  </si>
  <si>
    <t xml:space="preserve">Фактический объем освоения капитальных вложений на  01.01.2025 года в прогнозных ценах соответствующих лет, млн. рублей 
(без НДС) </t>
  </si>
  <si>
    <t xml:space="preserve">Остаток освоения капитальных вложений 
на  01.01.2025 года,  
млн. рублей 
(без НДС) 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</si>
  <si>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</si>
  <si>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</si>
  <si>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</si>
  <si>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</si>
  <si>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</si>
  <si>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</si>
  <si>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</si>
  <si>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</si>
  <si>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</si>
  <si>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</si>
  <si>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</si>
  <si>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</si>
  <si>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</si>
  <si>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</si>
  <si>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</si>
  <si>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</si>
  <si>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</si>
  <si>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</si>
  <si>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</si>
  <si>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</si>
  <si>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</si>
  <si>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</si>
  <si>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</si>
  <si>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</si>
  <si>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</si>
  <si>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</si>
  <si>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</si>
  <si>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</si>
  <si>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</si>
  <si>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</si>
  <si>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</si>
  <si>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</si>
  <si>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</si>
  <si>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</si>
  <si>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</si>
  <si>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</si>
  <si>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</si>
  <si>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</si>
  <si>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</si>
  <si>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</si>
  <si>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</si>
  <si>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</si>
  <si>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</si>
  <si>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</si>
  <si>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</si>
  <si>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</si>
  <si>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</si>
  <si>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</si>
  <si>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</si>
  <si>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</si>
  <si>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</si>
  <si>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</si>
  <si>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</si>
  <si>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</si>
  <si>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</si>
  <si>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</si>
  <si>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</si>
  <si>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</si>
  <si>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</si>
  <si>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</si>
  <si>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</si>
  <si>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</si>
  <si>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</si>
  <si>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</si>
  <si>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</si>
  <si>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</si>
  <si>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</si>
  <si>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</si>
  <si>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</si>
  <si>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</si>
  <si>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</si>
  <si>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</si>
  <si>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</si>
  <si>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</si>
  <si>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</si>
  <si>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</si>
  <si>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</si>
  <si>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</si>
  <si>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</si>
  <si>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</si>
  <si>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</si>
  <si>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</si>
  <si>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</si>
  <si>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</si>
  <si>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</si>
  <si>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</si>
  <si>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</si>
  <si>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</si>
  <si>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</si>
  <si>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</si>
  <si>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</si>
  <si>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</si>
  <si>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</si>
  <si>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</si>
  <si>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</si>
  <si>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</si>
  <si>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</si>
  <si>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</si>
  <si>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</si>
  <si>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</si>
  <si>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</si>
  <si>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</si>
  <si>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</si>
  <si>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</si>
  <si>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</si>
  <si>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</si>
  <si>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</si>
  <si>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</si>
  <si>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</si>
  <si>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</si>
  <si>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</si>
  <si>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</si>
  <si>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</si>
  <si>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</si>
  <si>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</t>
  </si>
  <si>
    <t>«Установка приборов учета, класс напряжения 6 (10) кВ, всего, в том числе:»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</si>
  <si>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</si>
  <si>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</si>
  <si>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</si>
  <si>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</si>
  <si>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</si>
  <si>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</si>
  <si>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</si>
  <si>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</si>
  <si>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</si>
  <si>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за 2 квартал 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</si>
</sst>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1" fillId="2" borderId="0" xfId="1" applyFill="1"/>
    <xf numFmtId="0" fontId="2" fillId="0" borderId="0" xfId="1" applyFont="1" applyAlignment="1">
      <alignment horizontal="right"/>
    </xf>
    <xf numFmtId="49" fontId="4" fillId="0" borderId="2" xfId="2" applyNumberFormat="1" applyFont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wrapText="1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2" fillId="2" borderId="0" xfId="0" applyFont="1" applyFill="1"/>
    <xf numFmtId="0" fontId="6" fillId="2" borderId="0" xfId="2" applyFont="1" applyFill="1" applyAlignment="1">
      <alignment vertical="center"/>
    </xf>
    <xf numFmtId="0" fontId="1" fillId="2" borderId="2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49" fontId="7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1" fillId="2" borderId="0" xfId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0" fontId="1" fillId="2" borderId="2" xfId="1" applyFill="1" applyBorder="1" applyAlignment="1">
      <alignment horizontal="left" vertical="center" wrapText="1"/>
    </xf>
    <xf numFmtId="0" fontId="7" fillId="3" borderId="2" xfId="2" applyFont="1" applyFill="1" applyBorder="1" applyAlignment="1">
      <alignment horizontal="left" vertical="center" wrapText="1"/>
    </xf>
    <xf numFmtId="0" fontId="7" fillId="3" borderId="2" xfId="2" applyFont="1" applyFill="1" applyBorder="1" applyAlignment="1">
      <alignment horizontal="left" wrapText="1"/>
    </xf>
    <xf numFmtId="0" fontId="4" fillId="0" borderId="2" xfId="2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3" borderId="2" xfId="2" applyFont="1" applyFill="1" applyBorder="1" applyAlignment="1">
      <alignment horizontal="left" vertical="center" wrapText="1"/>
    </xf>
    <xf numFmtId="49" fontId="4" fillId="3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164" fontId="1" fillId="3" borderId="2" xfId="1" applyNumberFormat="1" applyFont="1" applyFill="1" applyBorder="1" applyAlignment="1">
      <alignment horizontal="center" vertical="center" wrapText="1"/>
    </xf>
    <xf numFmtId="0" fontId="1" fillId="0" borderId="0" xfId="1" applyFont="1"/>
    <xf numFmtId="164" fontId="4" fillId="3" borderId="2" xfId="2" applyNumberFormat="1" applyFont="1" applyFill="1" applyBorder="1" applyAlignment="1">
      <alignment horizontal="center"/>
    </xf>
    <xf numFmtId="164" fontId="1" fillId="0" borderId="2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164" fontId="1" fillId="3" borderId="2" xfId="1" applyNumberFormat="1" applyFont="1" applyFill="1" applyBorder="1" applyAlignment="1">
      <alignment horizontal="center"/>
    </xf>
    <xf numFmtId="0" fontId="0" fillId="0" borderId="0" xfId="0" applyFont="1"/>
    <xf numFmtId="165" fontId="1" fillId="4" borderId="2" xfId="0" applyNumberFormat="1" applyFont="1" applyFill="1" applyBorder="1" applyAlignment="1">
      <alignment horizontal="center" vertical="center" wrapText="1"/>
    </xf>
    <xf numFmtId="0" fontId="1" fillId="3" borderId="2" xfId="1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center"/>
    </xf>
    <xf numFmtId="0" fontId="1" fillId="0" borderId="2" xfId="1" applyNumberFormat="1" applyFont="1" applyBorder="1" applyAlignment="1">
      <alignment horizontal="center" vertical="center" wrapText="1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 wrapText="1"/>
    </xf>
    <xf numFmtId="0" fontId="1" fillId="3" borderId="2" xfId="1" applyNumberFormat="1" applyFont="1" applyFill="1" applyBorder="1" applyAlignment="1">
      <alignment horizontal="center"/>
    </xf>
    <xf numFmtId="0" fontId="1" fillId="4" borderId="2" xfId="0" applyNumberFormat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textRotation="90" wrapText="1"/>
    </xf>
    <xf numFmtId="0" fontId="4" fillId="2" borderId="0" xfId="2" applyFont="1" applyFill="1" applyAlignment="1">
      <alignment horizontal="center" vertical="center"/>
    </xf>
    <xf numFmtId="0" fontId="1" fillId="2" borderId="1" xfId="1" applyFill="1" applyBorder="1" applyAlignment="1">
      <alignment horizontal="center"/>
    </xf>
    <xf numFmtId="0" fontId="1" fillId="2" borderId="3" xfId="1" applyFill="1" applyBorder="1" applyAlignment="1">
      <alignment horizontal="center" vertical="center" wrapText="1"/>
    </xf>
    <xf numFmtId="0" fontId="1" fillId="2" borderId="7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left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6"/>
  <sheetViews>
    <sheetView tabSelected="1" topLeftCell="A88" zoomScale="70" zoomScaleNormal="70" workbookViewId="0">
      <selection activeCell="O23" sqref="O23"/>
    </sheetView>
  </sheetViews>
  <sheetFormatPr defaultRowHeight="15" x14ac:dyDescent="0.25"/>
  <cols>
    <col min="1" max="1" width="15.140625" customWidth="1"/>
    <col min="2" max="2" width="72" style="26" customWidth="1"/>
    <col min="3" max="3" width="18.28515625" customWidth="1"/>
    <col min="4" max="4" width="18.85546875" customWidth="1"/>
    <col min="5" max="5" width="18.5703125" customWidth="1"/>
    <col min="6" max="6" width="16.140625" customWidth="1"/>
    <col min="7" max="7" width="18.7109375" customWidth="1"/>
    <col min="11" max="11" width="10.5703125" bestFit="1" customWidth="1"/>
    <col min="18" max="18" width="9.5703125" customWidth="1"/>
    <col min="19" max="19" width="10.85546875" customWidth="1"/>
    <col min="20" max="20" width="12.140625" customWidth="1"/>
    <col min="21" max="21" width="13.7109375" customWidth="1"/>
    <col min="22" max="22" width="28.28515625" customWidth="1"/>
    <col min="23" max="23" width="13.85546875" customWidth="1"/>
  </cols>
  <sheetData>
    <row r="1" spans="1:25" s="1" customFormat="1" ht="18.75" x14ac:dyDescent="0.25">
      <c r="B1" s="19"/>
      <c r="V1" s="4" t="s">
        <v>76</v>
      </c>
    </row>
    <row r="2" spans="1:25" s="1" customFormat="1" ht="18.75" x14ac:dyDescent="0.3">
      <c r="B2" s="19"/>
      <c r="V2" s="5" t="s">
        <v>0</v>
      </c>
    </row>
    <row r="3" spans="1:25" s="1" customFormat="1" ht="18.75" x14ac:dyDescent="0.3">
      <c r="B3" s="19"/>
      <c r="V3" s="2" t="s">
        <v>1</v>
      </c>
    </row>
    <row r="4" spans="1:25" s="1" customFormat="1" ht="18.75" x14ac:dyDescent="0.3">
      <c r="A4" s="70" t="s">
        <v>77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"/>
      <c r="X4" s="7"/>
    </row>
    <row r="5" spans="1:25" s="1" customFormat="1" ht="18.75" customHeight="1" x14ac:dyDescent="0.3">
      <c r="A5" s="71" t="s">
        <v>226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8"/>
      <c r="X5" s="8"/>
      <c r="Y5" s="8"/>
    </row>
    <row r="6" spans="1:25" s="1" customFormat="1" ht="18.75" x14ac:dyDescent="0.3">
      <c r="A6" s="6"/>
      <c r="B6" s="2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5" s="1" customFormat="1" ht="18.75" customHeight="1" x14ac:dyDescent="0.3">
      <c r="A7" s="72" t="s">
        <v>97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8"/>
      <c r="X7" s="8"/>
    </row>
    <row r="8" spans="1:25" s="1" customFormat="1" ht="15.75" x14ac:dyDescent="0.25">
      <c r="A8" s="58" t="s">
        <v>78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10"/>
      <c r="X8" s="10"/>
    </row>
    <row r="9" spans="1:25" s="1" customFormat="1" ht="15.75" x14ac:dyDescent="0.25">
      <c r="A9" s="9"/>
      <c r="B9" s="2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5" s="1" customFormat="1" ht="18.75" x14ac:dyDescent="0.3">
      <c r="A10" s="73" t="s">
        <v>98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11"/>
      <c r="X10" s="11"/>
    </row>
    <row r="11" spans="1:25" s="1" customFormat="1" ht="18.75" x14ac:dyDescent="0.3">
      <c r="B11" s="19"/>
      <c r="X11" s="5"/>
    </row>
    <row r="12" spans="1:25" s="1" customFormat="1" ht="18.75" x14ac:dyDescent="0.25">
      <c r="A12" s="69" t="s">
        <v>95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12"/>
      <c r="X12" s="12"/>
    </row>
    <row r="13" spans="1:25" s="1" customFormat="1" ht="15.75" x14ac:dyDescent="0.25">
      <c r="A13" s="58" t="s">
        <v>79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10"/>
      <c r="X13" s="10"/>
    </row>
    <row r="14" spans="1:25" s="1" customFormat="1" ht="26.25" customHeight="1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5" s="1" customFormat="1" ht="133.5" customHeight="1" x14ac:dyDescent="0.25">
      <c r="A15" s="60" t="s">
        <v>2</v>
      </c>
      <c r="B15" s="63" t="s">
        <v>3</v>
      </c>
      <c r="C15" s="52" t="s">
        <v>4</v>
      </c>
      <c r="D15" s="60" t="s">
        <v>80</v>
      </c>
      <c r="E15" s="60" t="s">
        <v>99</v>
      </c>
      <c r="F15" s="52" t="s">
        <v>100</v>
      </c>
      <c r="G15" s="52"/>
      <c r="H15" s="64" t="s">
        <v>96</v>
      </c>
      <c r="I15" s="65"/>
      <c r="J15" s="65"/>
      <c r="K15" s="65"/>
      <c r="L15" s="65"/>
      <c r="M15" s="65"/>
      <c r="N15" s="65"/>
      <c r="O15" s="65"/>
      <c r="P15" s="65"/>
      <c r="Q15" s="66"/>
      <c r="R15" s="52" t="s">
        <v>81</v>
      </c>
      <c r="S15" s="52"/>
      <c r="T15" s="53" t="s">
        <v>82</v>
      </c>
      <c r="U15" s="54"/>
      <c r="V15" s="60" t="s">
        <v>5</v>
      </c>
    </row>
    <row r="16" spans="1:25" s="1" customFormat="1" ht="35.25" customHeight="1" x14ac:dyDescent="0.25">
      <c r="A16" s="61"/>
      <c r="B16" s="63"/>
      <c r="C16" s="52"/>
      <c r="D16" s="61"/>
      <c r="E16" s="61"/>
      <c r="F16" s="57" t="s">
        <v>83</v>
      </c>
      <c r="G16" s="57" t="s">
        <v>84</v>
      </c>
      <c r="H16" s="52" t="s">
        <v>85</v>
      </c>
      <c r="I16" s="52"/>
      <c r="J16" s="52" t="s">
        <v>86</v>
      </c>
      <c r="K16" s="52"/>
      <c r="L16" s="52" t="s">
        <v>87</v>
      </c>
      <c r="M16" s="52"/>
      <c r="N16" s="53" t="s">
        <v>88</v>
      </c>
      <c r="O16" s="54"/>
      <c r="P16" s="53" t="s">
        <v>89</v>
      </c>
      <c r="Q16" s="54"/>
      <c r="R16" s="57" t="s">
        <v>83</v>
      </c>
      <c r="S16" s="57" t="s">
        <v>84</v>
      </c>
      <c r="T16" s="67"/>
      <c r="U16" s="68"/>
      <c r="V16" s="61"/>
    </row>
    <row r="17" spans="1:22" s="1" customFormat="1" ht="35.25" customHeight="1" x14ac:dyDescent="0.25">
      <c r="A17" s="61"/>
      <c r="B17" s="63"/>
      <c r="C17" s="52"/>
      <c r="D17" s="61"/>
      <c r="E17" s="61"/>
      <c r="F17" s="57"/>
      <c r="G17" s="57"/>
      <c r="H17" s="52"/>
      <c r="I17" s="52"/>
      <c r="J17" s="52"/>
      <c r="K17" s="52"/>
      <c r="L17" s="52"/>
      <c r="M17" s="52"/>
      <c r="N17" s="55"/>
      <c r="O17" s="56"/>
      <c r="P17" s="55"/>
      <c r="Q17" s="56"/>
      <c r="R17" s="57"/>
      <c r="S17" s="57"/>
      <c r="T17" s="55"/>
      <c r="U17" s="56"/>
      <c r="V17" s="61"/>
    </row>
    <row r="18" spans="1:22" s="1" customFormat="1" ht="63.75" customHeight="1" x14ac:dyDescent="0.25">
      <c r="A18" s="62"/>
      <c r="B18" s="63"/>
      <c r="C18" s="52"/>
      <c r="D18" s="62"/>
      <c r="E18" s="62"/>
      <c r="F18" s="57"/>
      <c r="G18" s="57"/>
      <c r="H18" s="13" t="s">
        <v>7</v>
      </c>
      <c r="I18" s="13" t="s">
        <v>90</v>
      </c>
      <c r="J18" s="13" t="s">
        <v>7</v>
      </c>
      <c r="K18" s="13" t="s">
        <v>90</v>
      </c>
      <c r="L18" s="13" t="s">
        <v>7</v>
      </c>
      <c r="M18" s="13" t="s">
        <v>90</v>
      </c>
      <c r="N18" s="14" t="s">
        <v>7</v>
      </c>
      <c r="O18" s="14" t="s">
        <v>90</v>
      </c>
      <c r="P18" s="14" t="s">
        <v>7</v>
      </c>
      <c r="Q18" s="14" t="s">
        <v>90</v>
      </c>
      <c r="R18" s="57"/>
      <c r="S18" s="57"/>
      <c r="T18" s="15" t="s">
        <v>91</v>
      </c>
      <c r="U18" s="15" t="s">
        <v>6</v>
      </c>
      <c r="V18" s="62"/>
    </row>
    <row r="19" spans="1:22" s="1" customFormat="1" ht="20.25" customHeight="1" x14ac:dyDescent="0.25">
      <c r="A19" s="13">
        <v>1</v>
      </c>
      <c r="B19" s="22">
        <f>A19+1</f>
        <v>2</v>
      </c>
      <c r="C19" s="13">
        <f t="shared" ref="C19:V19" si="0">B19+1</f>
        <v>3</v>
      </c>
      <c r="D19" s="13">
        <f t="shared" si="0"/>
        <v>4</v>
      </c>
      <c r="E19" s="13">
        <f t="shared" si="0"/>
        <v>5</v>
      </c>
      <c r="F19" s="13">
        <f t="shared" si="0"/>
        <v>6</v>
      </c>
      <c r="G19" s="13">
        <f t="shared" si="0"/>
        <v>7</v>
      </c>
      <c r="H19" s="13">
        <f t="shared" si="0"/>
        <v>8</v>
      </c>
      <c r="I19" s="13">
        <f t="shared" si="0"/>
        <v>9</v>
      </c>
      <c r="J19" s="13">
        <f t="shared" si="0"/>
        <v>10</v>
      </c>
      <c r="K19" s="13">
        <f t="shared" si="0"/>
        <v>11</v>
      </c>
      <c r="L19" s="13">
        <f t="shared" si="0"/>
        <v>12</v>
      </c>
      <c r="M19" s="13">
        <f t="shared" si="0"/>
        <v>13</v>
      </c>
      <c r="N19" s="13">
        <f t="shared" si="0"/>
        <v>14</v>
      </c>
      <c r="O19" s="13">
        <f t="shared" si="0"/>
        <v>15</v>
      </c>
      <c r="P19" s="13">
        <f t="shared" si="0"/>
        <v>16</v>
      </c>
      <c r="Q19" s="13">
        <f t="shared" si="0"/>
        <v>17</v>
      </c>
      <c r="R19" s="13">
        <f t="shared" si="0"/>
        <v>18</v>
      </c>
      <c r="S19" s="13">
        <f t="shared" si="0"/>
        <v>19</v>
      </c>
      <c r="T19" s="13">
        <f t="shared" si="0"/>
        <v>20</v>
      </c>
      <c r="U19" s="13">
        <f t="shared" si="0"/>
        <v>21</v>
      </c>
      <c r="V19" s="13">
        <f t="shared" si="0"/>
        <v>22</v>
      </c>
    </row>
    <row r="20" spans="1:22" s="38" customFormat="1" ht="23.25" customHeight="1" x14ac:dyDescent="0.25">
      <c r="A20" s="16" t="s">
        <v>8</v>
      </c>
      <c r="B20" s="23" t="s">
        <v>9</v>
      </c>
      <c r="C20" s="17" t="s">
        <v>94</v>
      </c>
      <c r="D20" s="37">
        <f>D22+D26</f>
        <v>85.373091999999986</v>
      </c>
      <c r="E20" s="37">
        <v>0</v>
      </c>
      <c r="F20" s="37">
        <f t="shared" ref="F20:S20" si="1">F22+F26</f>
        <v>85.373091999999986</v>
      </c>
      <c r="G20" s="37">
        <f t="shared" si="1"/>
        <v>85.373091999999986</v>
      </c>
      <c r="H20" s="37">
        <f t="shared" si="1"/>
        <v>85.373091999999986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f t="shared" si="1"/>
        <v>85.373091999999986</v>
      </c>
      <c r="Q20" s="37">
        <v>0</v>
      </c>
      <c r="R20" s="37">
        <f t="shared" si="1"/>
        <v>85.373091999999986</v>
      </c>
      <c r="S20" s="37">
        <f t="shared" si="1"/>
        <v>85.373091999999986</v>
      </c>
      <c r="T20" s="37">
        <v>0</v>
      </c>
      <c r="U20" s="45">
        <v>0</v>
      </c>
      <c r="V20" s="37"/>
    </row>
    <row r="21" spans="1:22" s="38" customFormat="1" ht="23.25" customHeight="1" x14ac:dyDescent="0.25">
      <c r="A21" s="16" t="s">
        <v>10</v>
      </c>
      <c r="B21" s="23" t="s">
        <v>11</v>
      </c>
      <c r="C21" s="17" t="s">
        <v>94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45">
        <v>0</v>
      </c>
      <c r="V21" s="37"/>
    </row>
    <row r="22" spans="1:22" s="38" customFormat="1" ht="15.75" x14ac:dyDescent="0.25">
      <c r="A22" s="16" t="s">
        <v>12</v>
      </c>
      <c r="B22" s="23" t="s">
        <v>13</v>
      </c>
      <c r="C22" s="17" t="s">
        <v>94</v>
      </c>
      <c r="D22" s="37">
        <f>D35</f>
        <v>57.808767999999986</v>
      </c>
      <c r="E22" s="37">
        <v>0</v>
      </c>
      <c r="F22" s="37">
        <f t="shared" ref="F22:T22" si="2">F35</f>
        <v>57.808767999999986</v>
      </c>
      <c r="G22" s="37">
        <f t="shared" si="2"/>
        <v>57.808767999999986</v>
      </c>
      <c r="H22" s="37">
        <f t="shared" si="2"/>
        <v>57.808767999999986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f t="shared" si="2"/>
        <v>57.808767999999986</v>
      </c>
      <c r="Q22" s="37">
        <v>0</v>
      </c>
      <c r="R22" s="37">
        <f t="shared" si="2"/>
        <v>57.808767999999986</v>
      </c>
      <c r="S22" s="37">
        <f t="shared" si="2"/>
        <v>57.808767999999986</v>
      </c>
      <c r="T22" s="37">
        <f t="shared" si="2"/>
        <v>57.808767999999986</v>
      </c>
      <c r="U22" s="45">
        <v>0</v>
      </c>
      <c r="V22" s="37"/>
    </row>
    <row r="23" spans="1:22" s="38" customFormat="1" ht="63.6" customHeight="1" x14ac:dyDescent="0.25">
      <c r="A23" s="16" t="s">
        <v>14</v>
      </c>
      <c r="B23" s="24" t="s">
        <v>15</v>
      </c>
      <c r="C23" s="17" t="s">
        <v>94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45">
        <v>0</v>
      </c>
      <c r="V23" s="37"/>
    </row>
    <row r="24" spans="1:22" s="38" customFormat="1" ht="41.25" customHeight="1" x14ac:dyDescent="0.25">
      <c r="A24" s="16" t="s">
        <v>16</v>
      </c>
      <c r="B24" s="23" t="s">
        <v>17</v>
      </c>
      <c r="C24" s="17" t="s">
        <v>94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45">
        <v>0</v>
      </c>
      <c r="V24" s="37"/>
    </row>
    <row r="25" spans="1:22" s="38" customFormat="1" ht="31.5" x14ac:dyDescent="0.25">
      <c r="A25" s="16" t="s">
        <v>18</v>
      </c>
      <c r="B25" s="23" t="s">
        <v>19</v>
      </c>
      <c r="C25" s="17" t="s">
        <v>94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45">
        <v>0</v>
      </c>
      <c r="V25" s="37"/>
    </row>
    <row r="26" spans="1:22" s="38" customFormat="1" ht="23.45" customHeight="1" x14ac:dyDescent="0.25">
      <c r="A26" s="16" t="s">
        <v>20</v>
      </c>
      <c r="B26" s="24" t="s">
        <v>21</v>
      </c>
      <c r="C26" s="17" t="s">
        <v>94</v>
      </c>
      <c r="D26" s="39">
        <f>D94</f>
        <v>27.564323999999999</v>
      </c>
      <c r="E26" s="39">
        <v>0</v>
      </c>
      <c r="F26" s="39">
        <f t="shared" ref="F26:T26" si="3">F94</f>
        <v>27.564323999999999</v>
      </c>
      <c r="G26" s="39">
        <f t="shared" si="3"/>
        <v>27.564323999999999</v>
      </c>
      <c r="H26" s="39">
        <f t="shared" si="3"/>
        <v>27.564323999999999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f t="shared" si="3"/>
        <v>27.564323999999999</v>
      </c>
      <c r="Q26" s="39">
        <v>0</v>
      </c>
      <c r="R26" s="39">
        <f t="shared" si="3"/>
        <v>27.564323999999999</v>
      </c>
      <c r="S26" s="39">
        <f t="shared" si="3"/>
        <v>27.564323999999999</v>
      </c>
      <c r="T26" s="39">
        <f t="shared" si="3"/>
        <v>27.564323999999999</v>
      </c>
      <c r="U26" s="46">
        <v>0</v>
      </c>
      <c r="V26" s="37"/>
    </row>
    <row r="27" spans="1:22" s="38" customFormat="1" ht="31.5" x14ac:dyDescent="0.25">
      <c r="A27" s="3" t="s">
        <v>22</v>
      </c>
      <c r="B27" s="25" t="s">
        <v>23</v>
      </c>
      <c r="C27" s="18" t="s">
        <v>94</v>
      </c>
      <c r="D27" s="40">
        <f>D20</f>
        <v>85.373091999999986</v>
      </c>
      <c r="E27" s="40">
        <v>0</v>
      </c>
      <c r="F27" s="40">
        <f t="shared" ref="F27:U27" si="4">F20</f>
        <v>85.373091999999986</v>
      </c>
      <c r="G27" s="40">
        <f t="shared" si="4"/>
        <v>85.373091999999986</v>
      </c>
      <c r="H27" s="40">
        <f t="shared" si="4"/>
        <v>85.373091999999986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f t="shared" si="4"/>
        <v>85.373091999999986</v>
      </c>
      <c r="Q27" s="40">
        <v>0</v>
      </c>
      <c r="R27" s="40">
        <f t="shared" si="4"/>
        <v>85.373091999999986</v>
      </c>
      <c r="S27" s="40">
        <f t="shared" si="4"/>
        <v>85.373091999999986</v>
      </c>
      <c r="T27" s="40">
        <f t="shared" si="4"/>
        <v>0</v>
      </c>
      <c r="U27" s="47">
        <f t="shared" si="4"/>
        <v>0</v>
      </c>
      <c r="V27" s="40"/>
    </row>
    <row r="28" spans="1:22" s="38" customFormat="1" ht="15.75" x14ac:dyDescent="0.25">
      <c r="A28" s="28" t="s">
        <v>24</v>
      </c>
      <c r="B28" s="27" t="s">
        <v>25</v>
      </c>
      <c r="C28" s="17" t="s">
        <v>94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45">
        <v>0</v>
      </c>
      <c r="V28" s="37"/>
    </row>
    <row r="29" spans="1:22" s="38" customFormat="1" ht="31.5" x14ac:dyDescent="0.25">
      <c r="A29" s="28" t="s">
        <v>26</v>
      </c>
      <c r="B29" s="27" t="s">
        <v>27</v>
      </c>
      <c r="C29" s="17" t="s">
        <v>94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45">
        <v>0</v>
      </c>
      <c r="V29" s="37"/>
    </row>
    <row r="30" spans="1:22" s="38" customFormat="1" ht="31.5" x14ac:dyDescent="0.25">
      <c r="A30" s="28" t="s">
        <v>28</v>
      </c>
      <c r="B30" s="27" t="s">
        <v>29</v>
      </c>
      <c r="C30" s="17" t="s">
        <v>94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45">
        <v>0</v>
      </c>
      <c r="V30" s="37"/>
    </row>
    <row r="31" spans="1:22" s="38" customFormat="1" ht="31.5" x14ac:dyDescent="0.25">
      <c r="A31" s="28" t="s">
        <v>30</v>
      </c>
      <c r="B31" s="27" t="s">
        <v>31</v>
      </c>
      <c r="C31" s="17" t="s">
        <v>94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45">
        <v>0</v>
      </c>
      <c r="V31" s="37"/>
    </row>
    <row r="32" spans="1:22" s="38" customFormat="1" ht="63" x14ac:dyDescent="0.25">
      <c r="A32" s="28" t="s">
        <v>32</v>
      </c>
      <c r="B32" s="27" t="s">
        <v>33</v>
      </c>
      <c r="C32" s="17" t="s">
        <v>94</v>
      </c>
      <c r="D32" s="37">
        <f t="shared" ref="D32:U32" si="5">D33+D34</f>
        <v>0</v>
      </c>
      <c r="E32" s="37">
        <v>0</v>
      </c>
      <c r="F32" s="37">
        <f t="shared" si="5"/>
        <v>0</v>
      </c>
      <c r="G32" s="37">
        <f t="shared" si="5"/>
        <v>0</v>
      </c>
      <c r="H32" s="37">
        <f t="shared" si="5"/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f t="shared" si="5"/>
        <v>0</v>
      </c>
      <c r="Q32" s="37">
        <v>0</v>
      </c>
      <c r="R32" s="37">
        <f t="shared" si="5"/>
        <v>0</v>
      </c>
      <c r="S32" s="37">
        <f t="shared" si="5"/>
        <v>0</v>
      </c>
      <c r="T32" s="37">
        <f t="shared" si="5"/>
        <v>0</v>
      </c>
      <c r="U32" s="45">
        <f t="shared" si="5"/>
        <v>0</v>
      </c>
      <c r="V32" s="37"/>
    </row>
    <row r="33" spans="1:22" s="38" customFormat="1" ht="47.25" x14ac:dyDescent="0.25">
      <c r="A33" s="28" t="s">
        <v>34</v>
      </c>
      <c r="B33" s="27" t="s">
        <v>35</v>
      </c>
      <c r="C33" s="17" t="s">
        <v>94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45">
        <v>0</v>
      </c>
      <c r="V33" s="37"/>
    </row>
    <row r="34" spans="1:22" s="38" customFormat="1" ht="47.25" x14ac:dyDescent="0.25">
      <c r="A34" s="28" t="s">
        <v>36</v>
      </c>
      <c r="B34" s="27" t="s">
        <v>37</v>
      </c>
      <c r="C34" s="17" t="s">
        <v>94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45">
        <v>0</v>
      </c>
      <c r="V34" s="37"/>
    </row>
    <row r="35" spans="1:22" s="38" customFormat="1" ht="31.5" x14ac:dyDescent="0.25">
      <c r="A35" s="28" t="s">
        <v>38</v>
      </c>
      <c r="B35" s="27" t="s">
        <v>39</v>
      </c>
      <c r="C35" s="17" t="s">
        <v>94</v>
      </c>
      <c r="D35" s="37">
        <f>D36+D61+D78+D90</f>
        <v>57.808767999999986</v>
      </c>
      <c r="E35" s="37">
        <v>0</v>
      </c>
      <c r="F35" s="37">
        <f t="shared" ref="F35:T35" si="6">F36+F61+F78+F90</f>
        <v>57.808767999999986</v>
      </c>
      <c r="G35" s="37">
        <f t="shared" si="6"/>
        <v>57.808767999999986</v>
      </c>
      <c r="H35" s="37">
        <f t="shared" si="6"/>
        <v>57.808767999999986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f t="shared" si="6"/>
        <v>57.808767999999986</v>
      </c>
      <c r="Q35" s="37">
        <v>0</v>
      </c>
      <c r="R35" s="37">
        <f t="shared" si="6"/>
        <v>57.808767999999986</v>
      </c>
      <c r="S35" s="37">
        <f t="shared" si="6"/>
        <v>57.808767999999986</v>
      </c>
      <c r="T35" s="37">
        <f t="shared" si="6"/>
        <v>57.808767999999986</v>
      </c>
      <c r="U35" s="45">
        <v>0</v>
      </c>
      <c r="V35" s="37"/>
    </row>
    <row r="36" spans="1:22" s="38" customFormat="1" ht="47.25" x14ac:dyDescent="0.25">
      <c r="A36" s="28" t="s">
        <v>40</v>
      </c>
      <c r="B36" s="27" t="s">
        <v>41</v>
      </c>
      <c r="C36" s="17" t="s">
        <v>94</v>
      </c>
      <c r="D36" s="37">
        <f>D37</f>
        <v>17.350079999999995</v>
      </c>
      <c r="E36" s="37">
        <v>0</v>
      </c>
      <c r="F36" s="37">
        <f t="shared" ref="F36:T37" si="7">F37</f>
        <v>17.350079999999995</v>
      </c>
      <c r="G36" s="37">
        <f t="shared" si="7"/>
        <v>17.350079999999995</v>
      </c>
      <c r="H36" s="37">
        <f t="shared" si="7"/>
        <v>17.350079999999995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f t="shared" si="7"/>
        <v>17.350079999999995</v>
      </c>
      <c r="Q36" s="37">
        <v>0</v>
      </c>
      <c r="R36" s="37">
        <f t="shared" si="7"/>
        <v>17.350079999999995</v>
      </c>
      <c r="S36" s="37">
        <f t="shared" si="7"/>
        <v>17.350079999999995</v>
      </c>
      <c r="T36" s="37">
        <f t="shared" si="7"/>
        <v>17.350079999999995</v>
      </c>
      <c r="U36" s="45">
        <v>0</v>
      </c>
      <c r="V36" s="37"/>
    </row>
    <row r="37" spans="1:22" s="38" customFormat="1" ht="39" customHeight="1" x14ac:dyDescent="0.25">
      <c r="A37" s="28" t="s">
        <v>42</v>
      </c>
      <c r="B37" s="27" t="s">
        <v>43</v>
      </c>
      <c r="C37" s="17" t="s">
        <v>94</v>
      </c>
      <c r="D37" s="37">
        <f>D38</f>
        <v>17.350079999999995</v>
      </c>
      <c r="E37" s="37">
        <v>0</v>
      </c>
      <c r="F37" s="37">
        <f t="shared" si="7"/>
        <v>17.350079999999995</v>
      </c>
      <c r="G37" s="37">
        <f t="shared" si="7"/>
        <v>17.350079999999995</v>
      </c>
      <c r="H37" s="37">
        <f t="shared" si="7"/>
        <v>17.350079999999995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f t="shared" si="7"/>
        <v>17.350079999999995</v>
      </c>
      <c r="Q37" s="37">
        <v>0</v>
      </c>
      <c r="R37" s="37">
        <f t="shared" si="7"/>
        <v>17.350079999999995</v>
      </c>
      <c r="S37" s="37">
        <f t="shared" si="7"/>
        <v>17.350079999999995</v>
      </c>
      <c r="T37" s="37">
        <f t="shared" si="7"/>
        <v>17.350079999999995</v>
      </c>
      <c r="U37" s="45">
        <v>0</v>
      </c>
      <c r="V37" s="37"/>
    </row>
    <row r="38" spans="1:22" s="38" customFormat="1" ht="31.5" x14ac:dyDescent="0.25">
      <c r="A38" s="28" t="s">
        <v>44</v>
      </c>
      <c r="B38" s="27" t="s">
        <v>45</v>
      </c>
      <c r="C38" s="17" t="s">
        <v>94</v>
      </c>
      <c r="D38" s="37">
        <f>D39+D40+D41+D42+D43+D44+D45+D46+D47+D48+D49+D50+D51+D52+D53+D54+D55+D56+D57+D58+D59+D60</f>
        <v>17.350079999999995</v>
      </c>
      <c r="E38" s="37">
        <v>0</v>
      </c>
      <c r="F38" s="37">
        <f t="shared" ref="F38:T38" si="8">F39+F40+F41+F42+F43+F44+F45+F46+F47+F48+F49+F50+F51+F52+F53+F54+F55+F56+F57+F58+F59+F60</f>
        <v>17.350079999999995</v>
      </c>
      <c r="G38" s="37">
        <f t="shared" si="8"/>
        <v>17.350079999999995</v>
      </c>
      <c r="H38" s="37">
        <f t="shared" si="8"/>
        <v>17.350079999999995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f t="shared" si="8"/>
        <v>17.350079999999995</v>
      </c>
      <c r="Q38" s="37">
        <v>0</v>
      </c>
      <c r="R38" s="37">
        <f t="shared" si="8"/>
        <v>17.350079999999995</v>
      </c>
      <c r="S38" s="37">
        <f t="shared" si="8"/>
        <v>17.350079999999995</v>
      </c>
      <c r="T38" s="37">
        <f t="shared" si="8"/>
        <v>17.350079999999995</v>
      </c>
      <c r="U38" s="45">
        <v>0</v>
      </c>
      <c r="V38" s="37"/>
    </row>
    <row r="39" spans="1:22" s="38" customFormat="1" ht="126" x14ac:dyDescent="0.25">
      <c r="A39" s="29" t="s">
        <v>101</v>
      </c>
      <c r="B39" s="30" t="s">
        <v>102</v>
      </c>
      <c r="C39" s="31" t="s">
        <v>103</v>
      </c>
      <c r="D39" s="31">
        <v>0.80000399999999994</v>
      </c>
      <c r="E39" s="31">
        <v>0</v>
      </c>
      <c r="F39" s="31">
        <v>0.80000399999999994</v>
      </c>
      <c r="G39" s="31">
        <v>0.80000399999999994</v>
      </c>
      <c r="H39" s="31">
        <v>0.80000399999999994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0.80000399999999994</v>
      </c>
      <c r="Q39" s="31">
        <v>0</v>
      </c>
      <c r="R39" s="31">
        <v>0.80000399999999994</v>
      </c>
      <c r="S39" s="31">
        <v>0.80000399999999994</v>
      </c>
      <c r="T39" s="31">
        <v>0.80000399999999994</v>
      </c>
      <c r="U39" s="48">
        <v>0</v>
      </c>
      <c r="V39" s="31"/>
    </row>
    <row r="40" spans="1:22" s="38" customFormat="1" ht="141.75" x14ac:dyDescent="0.25">
      <c r="A40" s="29" t="s">
        <v>104</v>
      </c>
      <c r="B40" s="30" t="s">
        <v>105</v>
      </c>
      <c r="C40" s="31" t="s">
        <v>106</v>
      </c>
      <c r="D40" s="31">
        <v>0.80000399999999994</v>
      </c>
      <c r="E40" s="31">
        <v>0</v>
      </c>
      <c r="F40" s="31">
        <v>0.80000399999999994</v>
      </c>
      <c r="G40" s="31">
        <v>0.80000399999999994</v>
      </c>
      <c r="H40" s="31">
        <v>0.80000399999999994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0.80000399999999994</v>
      </c>
      <c r="Q40" s="31">
        <v>0</v>
      </c>
      <c r="R40" s="31">
        <v>0.80000399999999994</v>
      </c>
      <c r="S40" s="31">
        <v>0.80000399999999994</v>
      </c>
      <c r="T40" s="31">
        <v>0.80000399999999994</v>
      </c>
      <c r="U40" s="48">
        <v>0</v>
      </c>
      <c r="V40" s="31"/>
    </row>
    <row r="41" spans="1:22" s="38" customFormat="1" ht="126" x14ac:dyDescent="0.25">
      <c r="A41" s="29" t="s">
        <v>107</v>
      </c>
      <c r="B41" s="30" t="s">
        <v>108</v>
      </c>
      <c r="C41" s="31" t="s">
        <v>109</v>
      </c>
      <c r="D41" s="31">
        <v>0.80000399999999994</v>
      </c>
      <c r="E41" s="31">
        <v>0</v>
      </c>
      <c r="F41" s="31">
        <v>0.80000399999999994</v>
      </c>
      <c r="G41" s="31">
        <v>0.80000399999999994</v>
      </c>
      <c r="H41" s="31">
        <v>0.80000399999999994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0.80000399999999994</v>
      </c>
      <c r="Q41" s="31">
        <v>0</v>
      </c>
      <c r="R41" s="31">
        <v>0.80000399999999994</v>
      </c>
      <c r="S41" s="31">
        <v>0.80000399999999994</v>
      </c>
      <c r="T41" s="31">
        <v>0.80000399999999994</v>
      </c>
      <c r="U41" s="48">
        <v>0</v>
      </c>
      <c r="V41" s="31"/>
    </row>
    <row r="42" spans="1:22" s="38" customFormat="1" ht="141.75" x14ac:dyDescent="0.25">
      <c r="A42" s="29" t="s">
        <v>110</v>
      </c>
      <c r="B42" s="30" t="s">
        <v>111</v>
      </c>
      <c r="C42" s="31" t="s">
        <v>112</v>
      </c>
      <c r="D42" s="31">
        <v>0.80000399999999994</v>
      </c>
      <c r="E42" s="31">
        <v>0</v>
      </c>
      <c r="F42" s="31">
        <v>0.80000399999999994</v>
      </c>
      <c r="G42" s="31">
        <v>0.80000399999999994</v>
      </c>
      <c r="H42" s="31">
        <v>0.80000399999999994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0.80000399999999994</v>
      </c>
      <c r="Q42" s="31">
        <v>0</v>
      </c>
      <c r="R42" s="31">
        <v>0.80000399999999994</v>
      </c>
      <c r="S42" s="31">
        <v>0.80000399999999994</v>
      </c>
      <c r="T42" s="31">
        <v>0.80000399999999994</v>
      </c>
      <c r="U42" s="48">
        <v>0</v>
      </c>
      <c r="V42" s="31"/>
    </row>
    <row r="43" spans="1:22" s="38" customFormat="1" ht="126" x14ac:dyDescent="0.25">
      <c r="A43" s="29" t="s">
        <v>113</v>
      </c>
      <c r="B43" s="30" t="s">
        <v>114</v>
      </c>
      <c r="C43" s="31" t="s">
        <v>115</v>
      </c>
      <c r="D43" s="31">
        <v>0.80000399999999994</v>
      </c>
      <c r="E43" s="31">
        <v>0</v>
      </c>
      <c r="F43" s="31">
        <v>0.80000399999999994</v>
      </c>
      <c r="G43" s="31">
        <v>0.80000399999999994</v>
      </c>
      <c r="H43" s="31">
        <v>0.80000399999999994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0.80000399999999994</v>
      </c>
      <c r="Q43" s="31">
        <v>0</v>
      </c>
      <c r="R43" s="31">
        <v>0.80000399999999994</v>
      </c>
      <c r="S43" s="31">
        <v>0.80000399999999994</v>
      </c>
      <c r="T43" s="31">
        <v>0.80000399999999994</v>
      </c>
      <c r="U43" s="48">
        <v>0</v>
      </c>
      <c r="V43" s="31"/>
    </row>
    <row r="44" spans="1:22" s="38" customFormat="1" ht="126" x14ac:dyDescent="0.25">
      <c r="A44" s="29" t="s">
        <v>116</v>
      </c>
      <c r="B44" s="30" t="s">
        <v>117</v>
      </c>
      <c r="C44" s="31" t="s">
        <v>118</v>
      </c>
      <c r="D44" s="31">
        <v>0.80000399999999994</v>
      </c>
      <c r="E44" s="31">
        <v>0</v>
      </c>
      <c r="F44" s="31">
        <v>0.80000399999999994</v>
      </c>
      <c r="G44" s="31">
        <v>0.80000399999999994</v>
      </c>
      <c r="H44" s="31">
        <v>0.80000399999999994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0.80000399999999994</v>
      </c>
      <c r="Q44" s="31">
        <v>0</v>
      </c>
      <c r="R44" s="31">
        <v>0.80000399999999994</v>
      </c>
      <c r="S44" s="31">
        <v>0.80000399999999994</v>
      </c>
      <c r="T44" s="31">
        <v>0.80000399999999994</v>
      </c>
      <c r="U44" s="48">
        <v>0</v>
      </c>
      <c r="V44" s="31"/>
    </row>
    <row r="45" spans="1:22" s="38" customFormat="1" ht="126" x14ac:dyDescent="0.25">
      <c r="A45" s="29" t="s">
        <v>119</v>
      </c>
      <c r="B45" s="30" t="s">
        <v>120</v>
      </c>
      <c r="C45" s="31" t="s">
        <v>121</v>
      </c>
      <c r="D45" s="31">
        <v>0.80000399999999994</v>
      </c>
      <c r="E45" s="31">
        <v>0</v>
      </c>
      <c r="F45" s="31">
        <v>0.80000399999999994</v>
      </c>
      <c r="G45" s="31">
        <v>0.80000399999999994</v>
      </c>
      <c r="H45" s="31">
        <v>0.80000399999999994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0.80000399999999994</v>
      </c>
      <c r="Q45" s="31">
        <v>0</v>
      </c>
      <c r="R45" s="31">
        <v>0.80000399999999994</v>
      </c>
      <c r="S45" s="31">
        <v>0.80000399999999994</v>
      </c>
      <c r="T45" s="31">
        <v>0.80000399999999994</v>
      </c>
      <c r="U45" s="48">
        <v>0</v>
      </c>
      <c r="V45" s="31"/>
    </row>
    <row r="46" spans="1:22" s="38" customFormat="1" ht="126" x14ac:dyDescent="0.25">
      <c r="A46" s="29" t="s">
        <v>122</v>
      </c>
      <c r="B46" s="30" t="s">
        <v>123</v>
      </c>
      <c r="C46" s="31" t="s">
        <v>124</v>
      </c>
      <c r="D46" s="31">
        <v>0.80000399999999994</v>
      </c>
      <c r="E46" s="31">
        <v>0</v>
      </c>
      <c r="F46" s="31">
        <v>0.80000399999999994</v>
      </c>
      <c r="G46" s="31">
        <v>0.80000399999999994</v>
      </c>
      <c r="H46" s="31">
        <v>0.80000399999999994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0.80000399999999994</v>
      </c>
      <c r="Q46" s="31">
        <v>0</v>
      </c>
      <c r="R46" s="31">
        <v>0.80000399999999994</v>
      </c>
      <c r="S46" s="31">
        <v>0.80000399999999994</v>
      </c>
      <c r="T46" s="31">
        <v>0.80000399999999994</v>
      </c>
      <c r="U46" s="48">
        <v>0</v>
      </c>
      <c r="V46" s="31"/>
    </row>
    <row r="47" spans="1:22" s="38" customFormat="1" ht="126" x14ac:dyDescent="0.25">
      <c r="A47" s="29" t="s">
        <v>125</v>
      </c>
      <c r="B47" s="30" t="s">
        <v>126</v>
      </c>
      <c r="C47" s="31" t="s">
        <v>127</v>
      </c>
      <c r="D47" s="31">
        <v>0.80000399999999994</v>
      </c>
      <c r="E47" s="31">
        <v>0</v>
      </c>
      <c r="F47" s="31">
        <v>0.80000399999999994</v>
      </c>
      <c r="G47" s="31">
        <v>0.80000399999999994</v>
      </c>
      <c r="H47" s="31">
        <v>0.80000399999999994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0.80000399999999994</v>
      </c>
      <c r="Q47" s="31">
        <v>0</v>
      </c>
      <c r="R47" s="31">
        <v>0.80000399999999994</v>
      </c>
      <c r="S47" s="31">
        <v>0.80000399999999994</v>
      </c>
      <c r="T47" s="31">
        <v>0.80000399999999994</v>
      </c>
      <c r="U47" s="48">
        <v>0</v>
      </c>
      <c r="V47" s="31"/>
    </row>
    <row r="48" spans="1:22" s="38" customFormat="1" ht="126" x14ac:dyDescent="0.25">
      <c r="A48" s="29" t="s">
        <v>128</v>
      </c>
      <c r="B48" s="30" t="s">
        <v>129</v>
      </c>
      <c r="C48" s="31" t="s">
        <v>130</v>
      </c>
      <c r="D48" s="31">
        <v>0.80000399999999994</v>
      </c>
      <c r="E48" s="31">
        <v>0</v>
      </c>
      <c r="F48" s="31">
        <v>0.80000399999999994</v>
      </c>
      <c r="G48" s="31">
        <v>0.80000399999999994</v>
      </c>
      <c r="H48" s="31">
        <v>0.80000399999999994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0.80000399999999994</v>
      </c>
      <c r="Q48" s="31">
        <v>0</v>
      </c>
      <c r="R48" s="31">
        <v>0.80000399999999994</v>
      </c>
      <c r="S48" s="31">
        <v>0.80000399999999994</v>
      </c>
      <c r="T48" s="31">
        <v>0.80000399999999994</v>
      </c>
      <c r="U48" s="48">
        <v>0</v>
      </c>
      <c r="V48" s="31"/>
    </row>
    <row r="49" spans="1:22" s="38" customFormat="1" ht="126" x14ac:dyDescent="0.25">
      <c r="A49" s="29" t="s">
        <v>131</v>
      </c>
      <c r="B49" s="30" t="s">
        <v>132</v>
      </c>
      <c r="C49" s="31" t="s">
        <v>133</v>
      </c>
      <c r="D49" s="31">
        <v>0.80000399999999994</v>
      </c>
      <c r="E49" s="31">
        <v>0</v>
      </c>
      <c r="F49" s="31">
        <v>0.80000399999999994</v>
      </c>
      <c r="G49" s="31">
        <v>0.80000399999999994</v>
      </c>
      <c r="H49" s="31">
        <v>0.80000399999999994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0.80000399999999994</v>
      </c>
      <c r="Q49" s="31">
        <v>0</v>
      </c>
      <c r="R49" s="31">
        <v>0.80000399999999994</v>
      </c>
      <c r="S49" s="31">
        <v>0.80000399999999994</v>
      </c>
      <c r="T49" s="31">
        <v>0.80000399999999994</v>
      </c>
      <c r="U49" s="48">
        <v>0</v>
      </c>
      <c r="V49" s="31"/>
    </row>
    <row r="50" spans="1:22" s="38" customFormat="1" ht="126" x14ac:dyDescent="0.25">
      <c r="A50" s="29" t="s">
        <v>134</v>
      </c>
      <c r="B50" s="30" t="s">
        <v>135</v>
      </c>
      <c r="C50" s="31" t="s">
        <v>136</v>
      </c>
      <c r="D50" s="31">
        <v>0.80000399999999994</v>
      </c>
      <c r="E50" s="31">
        <v>0</v>
      </c>
      <c r="F50" s="31">
        <v>0.80000399999999994</v>
      </c>
      <c r="G50" s="31">
        <v>0.80000399999999994</v>
      </c>
      <c r="H50" s="31">
        <v>0.80000399999999994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0.80000399999999994</v>
      </c>
      <c r="Q50" s="31">
        <v>0</v>
      </c>
      <c r="R50" s="31">
        <v>0.80000399999999994</v>
      </c>
      <c r="S50" s="31">
        <v>0.80000399999999994</v>
      </c>
      <c r="T50" s="31">
        <v>0.80000399999999994</v>
      </c>
      <c r="U50" s="48">
        <v>0</v>
      </c>
      <c r="V50" s="31"/>
    </row>
    <row r="51" spans="1:22" s="38" customFormat="1" ht="126" x14ac:dyDescent="0.25">
      <c r="A51" s="29" t="s">
        <v>137</v>
      </c>
      <c r="B51" s="30" t="s">
        <v>138</v>
      </c>
      <c r="C51" s="31" t="s">
        <v>139</v>
      </c>
      <c r="D51" s="31">
        <v>0.80000399999999994</v>
      </c>
      <c r="E51" s="31">
        <v>0</v>
      </c>
      <c r="F51" s="31">
        <v>0.80000399999999994</v>
      </c>
      <c r="G51" s="31">
        <v>0.80000399999999994</v>
      </c>
      <c r="H51" s="31">
        <v>0.80000399999999994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0.80000399999999994</v>
      </c>
      <c r="Q51" s="31">
        <v>0</v>
      </c>
      <c r="R51" s="31">
        <v>0.80000399999999994</v>
      </c>
      <c r="S51" s="31">
        <v>0.80000399999999994</v>
      </c>
      <c r="T51" s="31">
        <v>0.80000399999999994</v>
      </c>
      <c r="U51" s="48">
        <v>0</v>
      </c>
      <c r="V51" s="31"/>
    </row>
    <row r="52" spans="1:22" s="38" customFormat="1" ht="126" x14ac:dyDescent="0.25">
      <c r="A52" s="29" t="s">
        <v>140</v>
      </c>
      <c r="B52" s="30" t="s">
        <v>141</v>
      </c>
      <c r="C52" s="31" t="s">
        <v>142</v>
      </c>
      <c r="D52" s="31">
        <v>0.80000399999999994</v>
      </c>
      <c r="E52" s="31">
        <v>0</v>
      </c>
      <c r="F52" s="31">
        <v>0.80000399999999994</v>
      </c>
      <c r="G52" s="31">
        <v>0.80000399999999994</v>
      </c>
      <c r="H52" s="31">
        <v>0.80000399999999994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0.80000399999999994</v>
      </c>
      <c r="Q52" s="31">
        <v>0</v>
      </c>
      <c r="R52" s="31">
        <v>0.80000399999999994</v>
      </c>
      <c r="S52" s="31">
        <v>0.80000399999999994</v>
      </c>
      <c r="T52" s="31">
        <v>0.80000399999999994</v>
      </c>
      <c r="U52" s="48">
        <v>0</v>
      </c>
      <c r="V52" s="31"/>
    </row>
    <row r="53" spans="1:22" s="38" customFormat="1" ht="126" x14ac:dyDescent="0.25">
      <c r="A53" s="29" t="s">
        <v>143</v>
      </c>
      <c r="B53" s="30" t="s">
        <v>144</v>
      </c>
      <c r="C53" s="31" t="s">
        <v>145</v>
      </c>
      <c r="D53" s="31">
        <v>0.80000399999999994</v>
      </c>
      <c r="E53" s="31">
        <v>0</v>
      </c>
      <c r="F53" s="31">
        <v>0.80000399999999994</v>
      </c>
      <c r="G53" s="31">
        <v>0.80000399999999994</v>
      </c>
      <c r="H53" s="31">
        <v>0.80000399999999994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0.80000399999999994</v>
      </c>
      <c r="Q53" s="31">
        <v>0</v>
      </c>
      <c r="R53" s="31">
        <v>0.80000399999999994</v>
      </c>
      <c r="S53" s="31">
        <v>0.80000399999999994</v>
      </c>
      <c r="T53" s="31">
        <v>0.80000399999999994</v>
      </c>
      <c r="U53" s="48">
        <v>0</v>
      </c>
      <c r="V53" s="31"/>
    </row>
    <row r="54" spans="1:22" s="38" customFormat="1" ht="126" x14ac:dyDescent="0.25">
      <c r="A54" s="29" t="s">
        <v>146</v>
      </c>
      <c r="B54" s="30" t="s">
        <v>147</v>
      </c>
      <c r="C54" s="31" t="s">
        <v>148</v>
      </c>
      <c r="D54" s="31">
        <v>0.80000399999999994</v>
      </c>
      <c r="E54" s="31">
        <v>0</v>
      </c>
      <c r="F54" s="31">
        <v>0.80000399999999994</v>
      </c>
      <c r="G54" s="31">
        <v>0.80000399999999994</v>
      </c>
      <c r="H54" s="31">
        <v>0.80000399999999994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0.80000399999999994</v>
      </c>
      <c r="Q54" s="31">
        <v>0</v>
      </c>
      <c r="R54" s="31">
        <v>0.80000399999999994</v>
      </c>
      <c r="S54" s="31">
        <v>0.80000399999999994</v>
      </c>
      <c r="T54" s="31">
        <v>0.80000399999999994</v>
      </c>
      <c r="U54" s="48">
        <v>0</v>
      </c>
      <c r="V54" s="31"/>
    </row>
    <row r="55" spans="1:22" s="38" customFormat="1" ht="126" x14ac:dyDescent="0.25">
      <c r="A55" s="29" t="s">
        <v>149</v>
      </c>
      <c r="B55" s="30" t="s">
        <v>150</v>
      </c>
      <c r="C55" s="31" t="s">
        <v>151</v>
      </c>
      <c r="D55" s="31">
        <v>0.80000399999999994</v>
      </c>
      <c r="E55" s="31">
        <v>0</v>
      </c>
      <c r="F55" s="31">
        <v>0.80000399999999994</v>
      </c>
      <c r="G55" s="31">
        <v>0.80000399999999994</v>
      </c>
      <c r="H55" s="31">
        <v>0.80000399999999994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0.80000399999999994</v>
      </c>
      <c r="Q55" s="31">
        <v>0</v>
      </c>
      <c r="R55" s="31">
        <v>0.80000399999999994</v>
      </c>
      <c r="S55" s="31">
        <v>0.80000399999999994</v>
      </c>
      <c r="T55" s="31">
        <v>0.80000399999999994</v>
      </c>
      <c r="U55" s="48">
        <v>0</v>
      </c>
      <c r="V55" s="31"/>
    </row>
    <row r="56" spans="1:22" s="38" customFormat="1" ht="141.75" x14ac:dyDescent="0.25">
      <c r="A56" s="29" t="s">
        <v>152</v>
      </c>
      <c r="B56" s="30" t="s">
        <v>153</v>
      </c>
      <c r="C56" s="31" t="s">
        <v>154</v>
      </c>
      <c r="D56" s="31">
        <v>0.54999599999999993</v>
      </c>
      <c r="E56" s="31">
        <v>0</v>
      </c>
      <c r="F56" s="31">
        <v>0.54999599999999993</v>
      </c>
      <c r="G56" s="31">
        <v>0.54999599999999993</v>
      </c>
      <c r="H56" s="31">
        <v>0.54999599999999993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0.54999599999999993</v>
      </c>
      <c r="Q56" s="31">
        <v>0</v>
      </c>
      <c r="R56" s="31">
        <v>0.54999599999999993</v>
      </c>
      <c r="S56" s="31">
        <v>0.54999599999999993</v>
      </c>
      <c r="T56" s="31">
        <v>0.54999599999999993</v>
      </c>
      <c r="U56" s="48">
        <v>0</v>
      </c>
      <c r="V56" s="31"/>
    </row>
    <row r="57" spans="1:22" s="41" customFormat="1" ht="126" x14ac:dyDescent="0.25">
      <c r="A57" s="29" t="s">
        <v>155</v>
      </c>
      <c r="B57" s="30" t="s">
        <v>156</v>
      </c>
      <c r="C57" s="31" t="s">
        <v>157</v>
      </c>
      <c r="D57" s="31">
        <v>0.80000399999999994</v>
      </c>
      <c r="E57" s="31">
        <v>0</v>
      </c>
      <c r="F57" s="31">
        <v>0.80000399999999994</v>
      </c>
      <c r="G57" s="31">
        <v>0.80000399999999994</v>
      </c>
      <c r="H57" s="31">
        <v>0.80000399999999994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0.80000399999999994</v>
      </c>
      <c r="Q57" s="31">
        <v>0</v>
      </c>
      <c r="R57" s="31">
        <v>0.80000399999999994</v>
      </c>
      <c r="S57" s="31">
        <v>0.80000399999999994</v>
      </c>
      <c r="T57" s="31">
        <v>0.80000399999999994</v>
      </c>
      <c r="U57" s="48">
        <v>0</v>
      </c>
      <c r="V57" s="31"/>
    </row>
    <row r="58" spans="1:22" s="41" customFormat="1" ht="126" x14ac:dyDescent="0.25">
      <c r="A58" s="29" t="s">
        <v>158</v>
      </c>
      <c r="B58" s="30" t="s">
        <v>159</v>
      </c>
      <c r="C58" s="31" t="s">
        <v>160</v>
      </c>
      <c r="D58" s="31">
        <v>0.80000399999999994</v>
      </c>
      <c r="E58" s="31">
        <v>0</v>
      </c>
      <c r="F58" s="31">
        <v>0.80000399999999994</v>
      </c>
      <c r="G58" s="31">
        <v>0.80000399999999994</v>
      </c>
      <c r="H58" s="31">
        <v>0.80000399999999994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0.80000399999999994</v>
      </c>
      <c r="Q58" s="31">
        <v>0</v>
      </c>
      <c r="R58" s="31">
        <v>0.80000399999999994</v>
      </c>
      <c r="S58" s="31">
        <v>0.80000399999999994</v>
      </c>
      <c r="T58" s="31">
        <v>0.80000399999999994</v>
      </c>
      <c r="U58" s="48">
        <v>0</v>
      </c>
      <c r="V58" s="31"/>
    </row>
    <row r="59" spans="1:22" s="38" customFormat="1" ht="126" x14ac:dyDescent="0.25">
      <c r="A59" s="29" t="s">
        <v>161</v>
      </c>
      <c r="B59" s="30" t="s">
        <v>162</v>
      </c>
      <c r="C59" s="31" t="s">
        <v>163</v>
      </c>
      <c r="D59" s="31">
        <v>0.80000399999999994</v>
      </c>
      <c r="E59" s="31">
        <v>0</v>
      </c>
      <c r="F59" s="31">
        <v>0.80000399999999994</v>
      </c>
      <c r="G59" s="31">
        <v>0.80000399999999994</v>
      </c>
      <c r="H59" s="31">
        <v>0.80000399999999994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0.80000399999999994</v>
      </c>
      <c r="Q59" s="31">
        <v>0</v>
      </c>
      <c r="R59" s="31">
        <v>0.80000399999999994</v>
      </c>
      <c r="S59" s="31">
        <v>0.80000399999999994</v>
      </c>
      <c r="T59" s="31">
        <v>0.80000399999999994</v>
      </c>
      <c r="U59" s="48">
        <v>0</v>
      </c>
      <c r="V59" s="31"/>
    </row>
    <row r="60" spans="1:22" s="38" customFormat="1" ht="141.75" x14ac:dyDescent="0.25">
      <c r="A60" s="29" t="s">
        <v>164</v>
      </c>
      <c r="B60" s="30" t="s">
        <v>165</v>
      </c>
      <c r="C60" s="31" t="s">
        <v>166</v>
      </c>
      <c r="D60" s="31">
        <v>0.80000399999999994</v>
      </c>
      <c r="E60" s="31">
        <v>0</v>
      </c>
      <c r="F60" s="31">
        <v>0.80000399999999994</v>
      </c>
      <c r="G60" s="31">
        <v>0.80000399999999994</v>
      </c>
      <c r="H60" s="31">
        <v>0.80000399999999994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0.80000399999999994</v>
      </c>
      <c r="Q60" s="31">
        <v>0</v>
      </c>
      <c r="R60" s="31">
        <v>0.80000399999999994</v>
      </c>
      <c r="S60" s="31">
        <v>0.80000399999999994</v>
      </c>
      <c r="T60" s="31">
        <v>0.80000399999999994</v>
      </c>
      <c r="U60" s="48">
        <v>0</v>
      </c>
      <c r="V60" s="31"/>
    </row>
    <row r="61" spans="1:22" s="38" customFormat="1" ht="31.5" x14ac:dyDescent="0.25">
      <c r="A61" s="28" t="s">
        <v>46</v>
      </c>
      <c r="B61" s="27" t="s">
        <v>47</v>
      </c>
      <c r="C61" s="17" t="s">
        <v>94</v>
      </c>
      <c r="D61" s="37">
        <f>D62</f>
        <v>29.228687999999988</v>
      </c>
      <c r="E61" s="37">
        <v>0</v>
      </c>
      <c r="F61" s="37">
        <f t="shared" ref="F61:T62" si="9">F62</f>
        <v>29.228687999999988</v>
      </c>
      <c r="G61" s="37">
        <f t="shared" si="9"/>
        <v>29.228687999999988</v>
      </c>
      <c r="H61" s="37">
        <f t="shared" si="9"/>
        <v>29.228687999999988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f t="shared" si="9"/>
        <v>29.228687999999988</v>
      </c>
      <c r="Q61" s="37">
        <v>0</v>
      </c>
      <c r="R61" s="37">
        <f t="shared" si="9"/>
        <v>29.228687999999988</v>
      </c>
      <c r="S61" s="37">
        <f t="shared" si="9"/>
        <v>29.228687999999988</v>
      </c>
      <c r="T61" s="37">
        <f t="shared" si="9"/>
        <v>29.228687999999988</v>
      </c>
      <c r="U61" s="45">
        <v>0</v>
      </c>
      <c r="V61" s="37"/>
    </row>
    <row r="62" spans="1:22" s="38" customFormat="1" ht="15.75" x14ac:dyDescent="0.25">
      <c r="A62" s="28" t="s">
        <v>48</v>
      </c>
      <c r="B62" s="27" t="s">
        <v>49</v>
      </c>
      <c r="C62" s="17" t="s">
        <v>94</v>
      </c>
      <c r="D62" s="37">
        <f>D63</f>
        <v>29.228687999999988</v>
      </c>
      <c r="E62" s="37">
        <v>0</v>
      </c>
      <c r="F62" s="37">
        <f t="shared" si="9"/>
        <v>29.228687999999988</v>
      </c>
      <c r="G62" s="37">
        <f t="shared" si="9"/>
        <v>29.228687999999988</v>
      </c>
      <c r="H62" s="37">
        <f t="shared" si="9"/>
        <v>29.228687999999988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f t="shared" si="9"/>
        <v>29.228687999999988</v>
      </c>
      <c r="Q62" s="37">
        <v>0</v>
      </c>
      <c r="R62" s="37">
        <f t="shared" si="9"/>
        <v>29.228687999999988</v>
      </c>
      <c r="S62" s="37">
        <f t="shared" si="9"/>
        <v>29.228687999999988</v>
      </c>
      <c r="T62" s="37">
        <f t="shared" si="9"/>
        <v>29.228687999999988</v>
      </c>
      <c r="U62" s="45">
        <v>0</v>
      </c>
      <c r="V62" s="37"/>
    </row>
    <row r="63" spans="1:22" s="38" customFormat="1" ht="31.5" x14ac:dyDescent="0.25">
      <c r="A63" s="28" t="s">
        <v>50</v>
      </c>
      <c r="B63" s="27" t="s">
        <v>51</v>
      </c>
      <c r="C63" s="17" t="s">
        <v>94</v>
      </c>
      <c r="D63" s="37">
        <f>D64+D65+D66+D67+D68+D69+D70+D71+D72+D73+D74+D75+D76+D77</f>
        <v>29.228687999999988</v>
      </c>
      <c r="E63" s="37">
        <v>0</v>
      </c>
      <c r="F63" s="37">
        <f t="shared" ref="F63:T63" si="10">F64+F65+F66+F67+F68+F69+F70+F71+F72+F73+F74+F75+F76+F77</f>
        <v>29.228687999999988</v>
      </c>
      <c r="G63" s="37">
        <f t="shared" si="10"/>
        <v>29.228687999999988</v>
      </c>
      <c r="H63" s="37">
        <f t="shared" si="10"/>
        <v>29.228687999999988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f t="shared" si="10"/>
        <v>29.228687999999988</v>
      </c>
      <c r="Q63" s="37">
        <v>0</v>
      </c>
      <c r="R63" s="37">
        <f t="shared" si="10"/>
        <v>29.228687999999988</v>
      </c>
      <c r="S63" s="37">
        <f t="shared" si="10"/>
        <v>29.228687999999988</v>
      </c>
      <c r="T63" s="37">
        <f t="shared" si="10"/>
        <v>29.228687999999988</v>
      </c>
      <c r="U63" s="45">
        <v>0</v>
      </c>
      <c r="V63" s="37"/>
    </row>
    <row r="64" spans="1:22" s="38" customFormat="1" ht="141.75" x14ac:dyDescent="0.25">
      <c r="A64" s="29" t="s">
        <v>167</v>
      </c>
      <c r="B64" s="30" t="s">
        <v>168</v>
      </c>
      <c r="C64" s="32" t="s">
        <v>169</v>
      </c>
      <c r="D64" s="33">
        <v>16.6343964</v>
      </c>
      <c r="E64" s="33">
        <v>0</v>
      </c>
      <c r="F64" s="33">
        <v>16.6343964</v>
      </c>
      <c r="G64" s="33">
        <v>16.6343964</v>
      </c>
      <c r="H64" s="33">
        <v>16.6343964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16.6343964</v>
      </c>
      <c r="Q64" s="33">
        <v>0</v>
      </c>
      <c r="R64" s="33">
        <v>16.6343964</v>
      </c>
      <c r="S64" s="33">
        <v>16.6343964</v>
      </c>
      <c r="T64" s="33">
        <v>16.6343964</v>
      </c>
      <c r="U64" s="49">
        <v>0</v>
      </c>
      <c r="V64" s="33"/>
    </row>
    <row r="65" spans="1:22" s="38" customFormat="1" ht="110.25" x14ac:dyDescent="0.25">
      <c r="A65" s="29" t="s">
        <v>170</v>
      </c>
      <c r="B65" s="30" t="s">
        <v>171</v>
      </c>
      <c r="C65" s="32" t="s">
        <v>172</v>
      </c>
      <c r="D65" s="33">
        <v>0.68906040000000002</v>
      </c>
      <c r="E65" s="33">
        <v>0</v>
      </c>
      <c r="F65" s="33">
        <v>0.68906040000000002</v>
      </c>
      <c r="G65" s="33">
        <v>0.68906040000000002</v>
      </c>
      <c r="H65" s="33">
        <v>0.68906040000000002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0.68906040000000002</v>
      </c>
      <c r="Q65" s="33">
        <v>0</v>
      </c>
      <c r="R65" s="33">
        <v>0.68906040000000002</v>
      </c>
      <c r="S65" s="33">
        <v>0.68906040000000002</v>
      </c>
      <c r="T65" s="33">
        <v>0.68906040000000002</v>
      </c>
      <c r="U65" s="49">
        <v>0</v>
      </c>
      <c r="V65" s="33"/>
    </row>
    <row r="66" spans="1:22" s="38" customFormat="1" ht="110.25" x14ac:dyDescent="0.25">
      <c r="A66" s="29" t="s">
        <v>173</v>
      </c>
      <c r="B66" s="30" t="s">
        <v>174</v>
      </c>
      <c r="C66" s="32" t="s">
        <v>175</v>
      </c>
      <c r="D66" s="33">
        <v>0.68906040000000002</v>
      </c>
      <c r="E66" s="33">
        <v>0</v>
      </c>
      <c r="F66" s="33">
        <v>0.68906040000000002</v>
      </c>
      <c r="G66" s="33">
        <v>0.68906040000000002</v>
      </c>
      <c r="H66" s="33">
        <v>0.68906040000000002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0.68906040000000002</v>
      </c>
      <c r="Q66" s="33">
        <v>0</v>
      </c>
      <c r="R66" s="33">
        <v>0.68906040000000002</v>
      </c>
      <c r="S66" s="33">
        <v>0.68906040000000002</v>
      </c>
      <c r="T66" s="33">
        <v>0.68906040000000002</v>
      </c>
      <c r="U66" s="49">
        <v>0</v>
      </c>
      <c r="V66" s="33"/>
    </row>
    <row r="67" spans="1:22" s="38" customFormat="1" ht="110.25" x14ac:dyDescent="0.25">
      <c r="A67" s="29" t="s">
        <v>176</v>
      </c>
      <c r="B67" s="30" t="s">
        <v>177</v>
      </c>
      <c r="C67" s="32" t="s">
        <v>178</v>
      </c>
      <c r="D67" s="33">
        <v>0.68906040000000002</v>
      </c>
      <c r="E67" s="33">
        <v>0</v>
      </c>
      <c r="F67" s="33">
        <v>0.68906040000000002</v>
      </c>
      <c r="G67" s="33">
        <v>0.68906040000000002</v>
      </c>
      <c r="H67" s="33">
        <v>0.68906040000000002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0.68906040000000002</v>
      </c>
      <c r="Q67" s="33">
        <v>0</v>
      </c>
      <c r="R67" s="33">
        <v>0.68906040000000002</v>
      </c>
      <c r="S67" s="33">
        <v>0.68906040000000002</v>
      </c>
      <c r="T67" s="33">
        <v>0.68906040000000002</v>
      </c>
      <c r="U67" s="49">
        <v>0</v>
      </c>
      <c r="V67" s="33"/>
    </row>
    <row r="68" spans="1:22" s="38" customFormat="1" ht="141.75" x14ac:dyDescent="0.25">
      <c r="A68" s="29" t="s">
        <v>179</v>
      </c>
      <c r="B68" s="30" t="s">
        <v>180</v>
      </c>
      <c r="C68" s="32" t="s">
        <v>181</v>
      </c>
      <c r="D68" s="33">
        <v>0.68906040000000002</v>
      </c>
      <c r="E68" s="33">
        <v>0</v>
      </c>
      <c r="F68" s="33">
        <v>0.68906040000000002</v>
      </c>
      <c r="G68" s="33">
        <v>0.68906040000000002</v>
      </c>
      <c r="H68" s="33">
        <v>0.68906040000000002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0.68906040000000002</v>
      </c>
      <c r="Q68" s="33">
        <v>0</v>
      </c>
      <c r="R68" s="33">
        <v>0.68906040000000002</v>
      </c>
      <c r="S68" s="33">
        <v>0.68906040000000002</v>
      </c>
      <c r="T68" s="33">
        <v>0.68906040000000002</v>
      </c>
      <c r="U68" s="49">
        <v>0</v>
      </c>
      <c r="V68" s="33"/>
    </row>
    <row r="69" spans="1:22" s="38" customFormat="1" ht="110.25" x14ac:dyDescent="0.25">
      <c r="A69" s="29" t="s">
        <v>182</v>
      </c>
      <c r="B69" s="30" t="s">
        <v>183</v>
      </c>
      <c r="C69" s="32" t="s">
        <v>184</v>
      </c>
      <c r="D69" s="33">
        <v>0.68906040000000002</v>
      </c>
      <c r="E69" s="33">
        <v>0</v>
      </c>
      <c r="F69" s="33">
        <v>0.68906040000000002</v>
      </c>
      <c r="G69" s="33">
        <v>0.68906040000000002</v>
      </c>
      <c r="H69" s="33">
        <v>0.68906040000000002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0.68906040000000002</v>
      </c>
      <c r="Q69" s="33">
        <v>0</v>
      </c>
      <c r="R69" s="33">
        <v>0.68906040000000002</v>
      </c>
      <c r="S69" s="33">
        <v>0.68906040000000002</v>
      </c>
      <c r="T69" s="33">
        <v>0.68906040000000002</v>
      </c>
      <c r="U69" s="49">
        <v>0</v>
      </c>
      <c r="V69" s="33"/>
    </row>
    <row r="70" spans="1:22" s="38" customFormat="1" ht="110.25" x14ac:dyDescent="0.25">
      <c r="A70" s="29" t="s">
        <v>185</v>
      </c>
      <c r="B70" s="30" t="s">
        <v>186</v>
      </c>
      <c r="C70" s="32" t="s">
        <v>187</v>
      </c>
      <c r="D70" s="33">
        <v>0.68906040000000002</v>
      </c>
      <c r="E70" s="33">
        <v>0</v>
      </c>
      <c r="F70" s="33">
        <v>0.68906040000000002</v>
      </c>
      <c r="G70" s="33">
        <v>0.68906040000000002</v>
      </c>
      <c r="H70" s="33">
        <v>0.68906040000000002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0.68906040000000002</v>
      </c>
      <c r="Q70" s="33">
        <v>0</v>
      </c>
      <c r="R70" s="33">
        <v>0.68906040000000002</v>
      </c>
      <c r="S70" s="33">
        <v>0.68906040000000002</v>
      </c>
      <c r="T70" s="33">
        <v>0.68906040000000002</v>
      </c>
      <c r="U70" s="49">
        <v>0</v>
      </c>
      <c r="V70" s="33"/>
    </row>
    <row r="71" spans="1:22" s="38" customFormat="1" ht="110.25" x14ac:dyDescent="0.25">
      <c r="A71" s="29" t="s">
        <v>188</v>
      </c>
      <c r="B71" s="30" t="s">
        <v>189</v>
      </c>
      <c r="C71" s="32" t="s">
        <v>190</v>
      </c>
      <c r="D71" s="33">
        <v>0.68906040000000002</v>
      </c>
      <c r="E71" s="33">
        <v>0</v>
      </c>
      <c r="F71" s="33">
        <v>0.68906040000000002</v>
      </c>
      <c r="G71" s="33">
        <v>0.68906040000000002</v>
      </c>
      <c r="H71" s="33">
        <v>0.68906040000000002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0.68906040000000002</v>
      </c>
      <c r="Q71" s="33">
        <v>0</v>
      </c>
      <c r="R71" s="33">
        <v>0.68906040000000002</v>
      </c>
      <c r="S71" s="33">
        <v>0.68906040000000002</v>
      </c>
      <c r="T71" s="33">
        <v>0.68906040000000002</v>
      </c>
      <c r="U71" s="49">
        <v>0</v>
      </c>
      <c r="V71" s="33"/>
    </row>
    <row r="72" spans="1:22" s="38" customFormat="1" ht="110.25" x14ac:dyDescent="0.25">
      <c r="A72" s="29" t="s">
        <v>191</v>
      </c>
      <c r="B72" s="30" t="s">
        <v>192</v>
      </c>
      <c r="C72" s="32" t="s">
        <v>193</v>
      </c>
      <c r="D72" s="33">
        <v>0.68906040000000002</v>
      </c>
      <c r="E72" s="33">
        <v>0</v>
      </c>
      <c r="F72" s="33">
        <v>0.68906040000000002</v>
      </c>
      <c r="G72" s="33">
        <v>0.68906040000000002</v>
      </c>
      <c r="H72" s="33">
        <v>0.68906040000000002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0.68906040000000002</v>
      </c>
      <c r="Q72" s="33">
        <v>0</v>
      </c>
      <c r="R72" s="33">
        <v>0.68906040000000002</v>
      </c>
      <c r="S72" s="33">
        <v>0.68906040000000002</v>
      </c>
      <c r="T72" s="33">
        <v>0.68906040000000002</v>
      </c>
      <c r="U72" s="49">
        <v>0</v>
      </c>
      <c r="V72" s="33"/>
    </row>
    <row r="73" spans="1:22" s="38" customFormat="1" ht="110.25" x14ac:dyDescent="0.25">
      <c r="A73" s="29" t="s">
        <v>194</v>
      </c>
      <c r="B73" s="30" t="s">
        <v>195</v>
      </c>
      <c r="C73" s="32" t="s">
        <v>196</v>
      </c>
      <c r="D73" s="33">
        <v>0.68906040000000002</v>
      </c>
      <c r="E73" s="33">
        <v>0</v>
      </c>
      <c r="F73" s="33">
        <v>0.68906040000000002</v>
      </c>
      <c r="G73" s="33">
        <v>0.68906040000000002</v>
      </c>
      <c r="H73" s="33">
        <v>0.68906040000000002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0.68906040000000002</v>
      </c>
      <c r="Q73" s="33">
        <v>0</v>
      </c>
      <c r="R73" s="33">
        <v>0.68906040000000002</v>
      </c>
      <c r="S73" s="33">
        <v>0.68906040000000002</v>
      </c>
      <c r="T73" s="33">
        <v>0.68906040000000002</v>
      </c>
      <c r="U73" s="49">
        <v>0</v>
      </c>
      <c r="V73" s="33"/>
    </row>
    <row r="74" spans="1:22" s="38" customFormat="1" ht="110.25" x14ac:dyDescent="0.25">
      <c r="A74" s="29" t="s">
        <v>197</v>
      </c>
      <c r="B74" s="30" t="s">
        <v>198</v>
      </c>
      <c r="C74" s="32" t="s">
        <v>199</v>
      </c>
      <c r="D74" s="33">
        <v>0.68906040000000002</v>
      </c>
      <c r="E74" s="33">
        <v>0</v>
      </c>
      <c r="F74" s="33">
        <v>0.68906040000000002</v>
      </c>
      <c r="G74" s="33">
        <v>0.68906040000000002</v>
      </c>
      <c r="H74" s="33">
        <v>0.68906040000000002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0.68906040000000002</v>
      </c>
      <c r="Q74" s="33">
        <v>0</v>
      </c>
      <c r="R74" s="33">
        <v>0.68906040000000002</v>
      </c>
      <c r="S74" s="33">
        <v>0.68906040000000002</v>
      </c>
      <c r="T74" s="33">
        <v>0.68906040000000002</v>
      </c>
      <c r="U74" s="49">
        <v>0</v>
      </c>
      <c r="V74" s="33"/>
    </row>
    <row r="75" spans="1:22" s="38" customFormat="1" ht="110.25" x14ac:dyDescent="0.25">
      <c r="A75" s="29" t="s">
        <v>200</v>
      </c>
      <c r="B75" s="30" t="s">
        <v>201</v>
      </c>
      <c r="C75" s="32" t="s">
        <v>202</v>
      </c>
      <c r="D75" s="33">
        <v>0.68906040000000002</v>
      </c>
      <c r="E75" s="33">
        <v>0</v>
      </c>
      <c r="F75" s="33">
        <v>0.68906040000000002</v>
      </c>
      <c r="G75" s="33">
        <v>0.68906040000000002</v>
      </c>
      <c r="H75" s="33">
        <v>0.68906040000000002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0.68906040000000002</v>
      </c>
      <c r="Q75" s="33">
        <v>0</v>
      </c>
      <c r="R75" s="33">
        <v>0.68906040000000002</v>
      </c>
      <c r="S75" s="33">
        <v>0.68906040000000002</v>
      </c>
      <c r="T75" s="33">
        <v>0.68906040000000002</v>
      </c>
      <c r="U75" s="49">
        <v>0</v>
      </c>
      <c r="V75" s="33"/>
    </row>
    <row r="76" spans="1:22" s="38" customFormat="1" ht="126" x14ac:dyDescent="0.25">
      <c r="A76" s="29" t="s">
        <v>203</v>
      </c>
      <c r="B76" s="30" t="s">
        <v>204</v>
      </c>
      <c r="C76" s="32" t="s">
        <v>205</v>
      </c>
      <c r="D76" s="33">
        <v>1.7558832</v>
      </c>
      <c r="E76" s="33">
        <v>0</v>
      </c>
      <c r="F76" s="33">
        <v>1.7558832</v>
      </c>
      <c r="G76" s="33">
        <v>1.7558832</v>
      </c>
      <c r="H76" s="33">
        <v>1.7558832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1.7558832</v>
      </c>
      <c r="Q76" s="33">
        <v>0</v>
      </c>
      <c r="R76" s="33">
        <v>1.7558832</v>
      </c>
      <c r="S76" s="33">
        <v>1.7558832</v>
      </c>
      <c r="T76" s="33">
        <v>1.7558832</v>
      </c>
      <c r="U76" s="49">
        <v>0</v>
      </c>
      <c r="V76" s="33"/>
    </row>
    <row r="77" spans="1:22" s="38" customFormat="1" ht="94.5" x14ac:dyDescent="0.25">
      <c r="A77" s="29" t="s">
        <v>206</v>
      </c>
      <c r="B77" s="30" t="s">
        <v>207</v>
      </c>
      <c r="C77" s="32" t="s">
        <v>208</v>
      </c>
      <c r="D77" s="33">
        <v>3.2587440000000001</v>
      </c>
      <c r="E77" s="33">
        <v>0</v>
      </c>
      <c r="F77" s="33">
        <v>3.2587440000000001</v>
      </c>
      <c r="G77" s="33">
        <v>3.2587440000000001</v>
      </c>
      <c r="H77" s="33">
        <v>3.2587440000000001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3.2587440000000001</v>
      </c>
      <c r="Q77" s="33">
        <v>0</v>
      </c>
      <c r="R77" s="33">
        <v>3.2587440000000001</v>
      </c>
      <c r="S77" s="33">
        <v>3.2587440000000001</v>
      </c>
      <c r="T77" s="33">
        <v>3.2587440000000001</v>
      </c>
      <c r="U77" s="49">
        <v>0</v>
      </c>
      <c r="V77" s="33"/>
    </row>
    <row r="78" spans="1:22" s="38" customFormat="1" ht="31.5" x14ac:dyDescent="0.25">
      <c r="A78" s="28" t="s">
        <v>52</v>
      </c>
      <c r="B78" s="27" t="s">
        <v>53</v>
      </c>
      <c r="C78" s="17" t="s">
        <v>94</v>
      </c>
      <c r="D78" s="42">
        <f>D79+D82</f>
        <v>11.23</v>
      </c>
      <c r="E78" s="42">
        <v>0</v>
      </c>
      <c r="F78" s="42">
        <f t="shared" ref="F78:T78" si="11">F79+F82</f>
        <v>11.23</v>
      </c>
      <c r="G78" s="42">
        <f t="shared" si="11"/>
        <v>11.23</v>
      </c>
      <c r="H78" s="42">
        <f t="shared" si="11"/>
        <v>11.23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f t="shared" si="11"/>
        <v>11.23</v>
      </c>
      <c r="Q78" s="42">
        <v>0</v>
      </c>
      <c r="R78" s="42">
        <f t="shared" si="11"/>
        <v>11.23</v>
      </c>
      <c r="S78" s="42">
        <f t="shared" si="11"/>
        <v>11.23</v>
      </c>
      <c r="T78" s="42">
        <f t="shared" si="11"/>
        <v>11.23</v>
      </c>
      <c r="U78" s="50">
        <v>0</v>
      </c>
      <c r="V78" s="42"/>
    </row>
    <row r="79" spans="1:22" s="38" customFormat="1" ht="27.75" customHeight="1" x14ac:dyDescent="0.25">
      <c r="A79" s="28" t="s">
        <v>54</v>
      </c>
      <c r="B79" s="27" t="s">
        <v>55</v>
      </c>
      <c r="C79" s="17" t="s">
        <v>94</v>
      </c>
      <c r="D79" s="42">
        <f>D80+D81</f>
        <v>6.66</v>
      </c>
      <c r="E79" s="42">
        <v>0</v>
      </c>
      <c r="F79" s="42">
        <f t="shared" ref="F79:T79" si="12">F80+F81</f>
        <v>6.66</v>
      </c>
      <c r="G79" s="42">
        <f t="shared" si="12"/>
        <v>6.66</v>
      </c>
      <c r="H79" s="42">
        <f t="shared" si="12"/>
        <v>6.66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f t="shared" si="12"/>
        <v>6.66</v>
      </c>
      <c r="Q79" s="42">
        <v>0</v>
      </c>
      <c r="R79" s="42">
        <f t="shared" si="12"/>
        <v>6.66</v>
      </c>
      <c r="S79" s="42">
        <f t="shared" si="12"/>
        <v>6.66</v>
      </c>
      <c r="T79" s="42">
        <f t="shared" si="12"/>
        <v>6.66</v>
      </c>
      <c r="U79" s="50">
        <v>0</v>
      </c>
      <c r="V79" s="42"/>
    </row>
    <row r="80" spans="1:22" s="43" customFormat="1" ht="94.5" x14ac:dyDescent="0.25">
      <c r="A80" s="29" t="s">
        <v>209</v>
      </c>
      <c r="B80" s="30" t="s">
        <v>210</v>
      </c>
      <c r="C80" s="33" t="s">
        <v>211</v>
      </c>
      <c r="D80" s="31">
        <v>2.2599999999999998</v>
      </c>
      <c r="E80" s="31">
        <v>0</v>
      </c>
      <c r="F80" s="31">
        <v>2.2599999999999998</v>
      </c>
      <c r="G80" s="31">
        <v>2.2599999999999998</v>
      </c>
      <c r="H80" s="31">
        <v>2.2599999999999998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2.2599999999999998</v>
      </c>
      <c r="Q80" s="31">
        <v>0</v>
      </c>
      <c r="R80" s="31">
        <v>2.2599999999999998</v>
      </c>
      <c r="S80" s="31">
        <v>2.2599999999999998</v>
      </c>
      <c r="T80" s="31">
        <v>2.2599999999999998</v>
      </c>
      <c r="U80" s="48">
        <v>0</v>
      </c>
      <c r="V80" s="31"/>
    </row>
    <row r="81" spans="1:22" s="43" customFormat="1" ht="94.5" x14ac:dyDescent="0.25">
      <c r="A81" s="29" t="s">
        <v>212</v>
      </c>
      <c r="B81" s="30" t="s">
        <v>213</v>
      </c>
      <c r="C81" s="33" t="s">
        <v>214</v>
      </c>
      <c r="D81" s="31">
        <v>4.4000000000000004</v>
      </c>
      <c r="E81" s="31">
        <v>0</v>
      </c>
      <c r="F81" s="31">
        <v>4.4000000000000004</v>
      </c>
      <c r="G81" s="31">
        <v>4.4000000000000004</v>
      </c>
      <c r="H81" s="31">
        <v>4.4000000000000004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4.4000000000000004</v>
      </c>
      <c r="Q81" s="31">
        <v>0</v>
      </c>
      <c r="R81" s="31">
        <v>4.4000000000000004</v>
      </c>
      <c r="S81" s="31">
        <v>4.4000000000000004</v>
      </c>
      <c r="T81" s="31">
        <v>4.4000000000000004</v>
      </c>
      <c r="U81" s="48">
        <v>0</v>
      </c>
      <c r="V81" s="31"/>
    </row>
    <row r="82" spans="1:22" s="43" customFormat="1" ht="31.5" x14ac:dyDescent="0.25">
      <c r="A82" s="28" t="s">
        <v>215</v>
      </c>
      <c r="B82" s="27" t="s">
        <v>216</v>
      </c>
      <c r="C82" s="17" t="s">
        <v>94</v>
      </c>
      <c r="D82" s="42">
        <f>D83</f>
        <v>4.57</v>
      </c>
      <c r="E82" s="42">
        <v>0</v>
      </c>
      <c r="F82" s="42">
        <f t="shared" ref="F82:T82" si="13">F83</f>
        <v>4.57</v>
      </c>
      <c r="G82" s="42">
        <f t="shared" si="13"/>
        <v>4.57</v>
      </c>
      <c r="H82" s="42">
        <f t="shared" si="13"/>
        <v>4.57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f t="shared" si="13"/>
        <v>4.57</v>
      </c>
      <c r="Q82" s="42">
        <v>0</v>
      </c>
      <c r="R82" s="42">
        <f t="shared" si="13"/>
        <v>4.57</v>
      </c>
      <c r="S82" s="42">
        <f t="shared" si="13"/>
        <v>4.57</v>
      </c>
      <c r="T82" s="42">
        <f t="shared" si="13"/>
        <v>4.57</v>
      </c>
      <c r="U82" s="50">
        <v>0</v>
      </c>
      <c r="V82" s="42"/>
    </row>
    <row r="83" spans="1:22" s="43" customFormat="1" ht="47.25" x14ac:dyDescent="0.25">
      <c r="A83" s="29" t="s">
        <v>217</v>
      </c>
      <c r="B83" s="30" t="s">
        <v>218</v>
      </c>
      <c r="C83" s="33" t="s">
        <v>219</v>
      </c>
      <c r="D83" s="44">
        <v>4.57</v>
      </c>
      <c r="E83" s="44">
        <v>0</v>
      </c>
      <c r="F83" s="44">
        <v>4.57</v>
      </c>
      <c r="G83" s="44">
        <v>4.57</v>
      </c>
      <c r="H83" s="44">
        <v>4.57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4.57</v>
      </c>
      <c r="Q83" s="44">
        <v>0</v>
      </c>
      <c r="R83" s="44">
        <v>4.57</v>
      </c>
      <c r="S83" s="44">
        <v>4.57</v>
      </c>
      <c r="T83" s="44">
        <v>4.57</v>
      </c>
      <c r="U83" s="51">
        <v>0</v>
      </c>
      <c r="V83" s="44"/>
    </row>
    <row r="84" spans="1:22" s="43" customFormat="1" ht="31.5" x14ac:dyDescent="0.25">
      <c r="A84" s="28" t="s">
        <v>56</v>
      </c>
      <c r="B84" s="27" t="s">
        <v>57</v>
      </c>
      <c r="C84" s="17" t="s">
        <v>94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50">
        <v>0</v>
      </c>
      <c r="V84" s="42"/>
    </row>
    <row r="85" spans="1:22" s="43" customFormat="1" ht="31.5" x14ac:dyDescent="0.25">
      <c r="A85" s="28" t="s">
        <v>58</v>
      </c>
      <c r="B85" s="27" t="s">
        <v>59</v>
      </c>
      <c r="C85" s="17" t="s">
        <v>94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50">
        <v>0</v>
      </c>
      <c r="V85" s="42"/>
    </row>
    <row r="86" spans="1:22" s="43" customFormat="1" ht="31.5" x14ac:dyDescent="0.25">
      <c r="A86" s="28" t="s">
        <v>60</v>
      </c>
      <c r="B86" s="27" t="s">
        <v>61</v>
      </c>
      <c r="C86" s="17" t="s">
        <v>94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50">
        <v>0</v>
      </c>
      <c r="V86" s="42"/>
    </row>
    <row r="87" spans="1:22" s="43" customFormat="1" ht="31.5" x14ac:dyDescent="0.25">
      <c r="A87" s="28" t="s">
        <v>92</v>
      </c>
      <c r="B87" s="27" t="s">
        <v>93</v>
      </c>
      <c r="C87" s="17" t="s">
        <v>94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50">
        <v>0</v>
      </c>
      <c r="V87" s="42"/>
    </row>
    <row r="88" spans="1:22" s="43" customFormat="1" ht="31.5" x14ac:dyDescent="0.25">
      <c r="A88" s="28" t="s">
        <v>62</v>
      </c>
      <c r="B88" s="27" t="s">
        <v>63</v>
      </c>
      <c r="C88" s="17" t="s">
        <v>94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50">
        <v>0</v>
      </c>
      <c r="V88" s="42"/>
    </row>
    <row r="89" spans="1:22" s="43" customFormat="1" ht="31.5" x14ac:dyDescent="0.25">
      <c r="A89" s="28" t="s">
        <v>64</v>
      </c>
      <c r="B89" s="27" t="s">
        <v>65</v>
      </c>
      <c r="C89" s="17" t="s">
        <v>94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50">
        <v>0</v>
      </c>
      <c r="V89" s="42"/>
    </row>
    <row r="90" spans="1:22" s="43" customFormat="1" ht="31.5" x14ac:dyDescent="0.25">
      <c r="A90" s="28" t="s">
        <v>66</v>
      </c>
      <c r="B90" s="27" t="s">
        <v>67</v>
      </c>
      <c r="C90" s="17" t="s">
        <v>94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50">
        <v>0</v>
      </c>
      <c r="V90" s="42"/>
    </row>
    <row r="91" spans="1:22" s="43" customFormat="1" ht="47.25" x14ac:dyDescent="0.25">
      <c r="A91" s="28" t="s">
        <v>68</v>
      </c>
      <c r="B91" s="27" t="s">
        <v>69</v>
      </c>
      <c r="C91" s="17" t="s">
        <v>94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50">
        <v>0</v>
      </c>
      <c r="V91" s="42"/>
    </row>
    <row r="92" spans="1:22" s="43" customFormat="1" ht="31.5" x14ac:dyDescent="0.25">
      <c r="A92" s="28" t="s">
        <v>70</v>
      </c>
      <c r="B92" s="27" t="s">
        <v>71</v>
      </c>
      <c r="C92" s="17" t="s">
        <v>94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50">
        <v>0</v>
      </c>
      <c r="V92" s="42"/>
    </row>
    <row r="93" spans="1:22" s="43" customFormat="1" ht="31.5" x14ac:dyDescent="0.25">
      <c r="A93" s="28" t="s">
        <v>72</v>
      </c>
      <c r="B93" s="34" t="s">
        <v>73</v>
      </c>
      <c r="C93" s="17" t="s">
        <v>94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50">
        <v>0</v>
      </c>
      <c r="V93" s="42"/>
    </row>
    <row r="94" spans="1:22" s="43" customFormat="1" ht="15.75" x14ac:dyDescent="0.25">
      <c r="A94" s="28" t="s">
        <v>74</v>
      </c>
      <c r="B94" s="34" t="s">
        <v>75</v>
      </c>
      <c r="C94" s="17" t="s">
        <v>94</v>
      </c>
      <c r="D94" s="42">
        <f>D95+D96</f>
        <v>27.564323999999999</v>
      </c>
      <c r="E94" s="42">
        <v>0</v>
      </c>
      <c r="F94" s="42">
        <f t="shared" ref="F94:T94" si="14">F95+F96</f>
        <v>27.564323999999999</v>
      </c>
      <c r="G94" s="42">
        <f t="shared" si="14"/>
        <v>27.564323999999999</v>
      </c>
      <c r="H94" s="42">
        <f t="shared" si="14"/>
        <v>27.564323999999999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f t="shared" si="14"/>
        <v>27.564323999999999</v>
      </c>
      <c r="Q94" s="42">
        <v>0</v>
      </c>
      <c r="R94" s="42">
        <f t="shared" si="14"/>
        <v>27.564323999999999</v>
      </c>
      <c r="S94" s="42">
        <f t="shared" si="14"/>
        <v>27.564323999999999</v>
      </c>
      <c r="T94" s="42">
        <f t="shared" si="14"/>
        <v>27.564323999999999</v>
      </c>
      <c r="U94" s="50">
        <v>0</v>
      </c>
      <c r="V94" s="42"/>
    </row>
    <row r="95" spans="1:22" s="43" customFormat="1" ht="31.5" x14ac:dyDescent="0.25">
      <c r="A95" s="29" t="s">
        <v>220</v>
      </c>
      <c r="B95" s="35" t="s">
        <v>221</v>
      </c>
      <c r="C95" s="29" t="s">
        <v>222</v>
      </c>
      <c r="D95" s="31">
        <f>11.7*1.2</f>
        <v>14.04</v>
      </c>
      <c r="E95" s="31">
        <v>0</v>
      </c>
      <c r="F95" s="31">
        <f t="shared" ref="F95:T95" si="15">11.7*1.2</f>
        <v>14.04</v>
      </c>
      <c r="G95" s="31">
        <f t="shared" si="15"/>
        <v>14.04</v>
      </c>
      <c r="H95" s="31">
        <f t="shared" si="15"/>
        <v>14.04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f t="shared" si="15"/>
        <v>14.04</v>
      </c>
      <c r="Q95" s="31">
        <v>0</v>
      </c>
      <c r="R95" s="31">
        <f t="shared" si="15"/>
        <v>14.04</v>
      </c>
      <c r="S95" s="31">
        <f t="shared" si="15"/>
        <v>14.04</v>
      </c>
      <c r="T95" s="31">
        <f t="shared" si="15"/>
        <v>14.04</v>
      </c>
      <c r="U95" s="48">
        <v>0</v>
      </c>
      <c r="V95" s="31"/>
    </row>
    <row r="96" spans="1:22" s="43" customFormat="1" ht="15.75" x14ac:dyDescent="0.25">
      <c r="A96" s="29" t="s">
        <v>223</v>
      </c>
      <c r="B96" s="36" t="s">
        <v>224</v>
      </c>
      <c r="C96" s="29" t="s">
        <v>225</v>
      </c>
      <c r="D96" s="31">
        <f>11.27027*1.2</f>
        <v>13.524324</v>
      </c>
      <c r="E96" s="31">
        <v>0</v>
      </c>
      <c r="F96" s="31">
        <f t="shared" ref="F96:T96" si="16">11.27027*1.2</f>
        <v>13.524324</v>
      </c>
      <c r="G96" s="31">
        <f t="shared" si="16"/>
        <v>13.524324</v>
      </c>
      <c r="H96" s="31">
        <f t="shared" si="16"/>
        <v>13.524324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f t="shared" si="16"/>
        <v>13.524324</v>
      </c>
      <c r="Q96" s="31">
        <v>0</v>
      </c>
      <c r="R96" s="31">
        <f t="shared" si="16"/>
        <v>13.524324</v>
      </c>
      <c r="S96" s="31">
        <f t="shared" si="16"/>
        <v>13.524324</v>
      </c>
      <c r="T96" s="31">
        <f t="shared" si="16"/>
        <v>13.524324</v>
      </c>
      <c r="U96" s="48">
        <v>0</v>
      </c>
      <c r="V96" s="31"/>
    </row>
  </sheetData>
  <mergeCells count="27">
    <mergeCell ref="A12:V12"/>
    <mergeCell ref="A4:V4"/>
    <mergeCell ref="A5:V5"/>
    <mergeCell ref="A7:V7"/>
    <mergeCell ref="A8:V8"/>
    <mergeCell ref="A10:V10"/>
    <mergeCell ref="R16:R18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J16:K17"/>
    <mergeCell ref="L16:M17"/>
    <mergeCell ref="N16:O17"/>
    <mergeCell ref="P16:Q17"/>
    <mergeCell ref="H16:I17"/>
  </mergeCells>
  <pageMargins left="0.11811023622047245" right="0.11811023622047245" top="0.15748031496062992" bottom="0.15748031496062992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 </vt:lpstr>
      <vt:lpstr>'12квОсв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2025-08-20T05:11:02Z</dcterms:modified>
</cp:coreProperties>
</file>